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64505006-6C93-4E16-A236-4F2FB0276D2E}" xr6:coauthVersionLast="47" xr6:coauthVersionMax="47" xr10:uidLastSave="{00000000-0000-0000-0000-000000000000}"/>
  <bookViews>
    <workbookView xWindow="-120" yWindow="-120" windowWidth="29040" windowHeight="15840" tabRatio="793" firstSheet="11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4" l="1"/>
  <c r="F37" i="23"/>
  <c r="J4" i="23" s="1"/>
  <c r="J4" i="24"/>
  <c r="J36" i="24"/>
  <c r="F37" i="22"/>
  <c r="F37" i="21"/>
  <c r="J36" i="21" s="1"/>
  <c r="F37" i="20"/>
  <c r="J36" i="20" s="1"/>
  <c r="F37" i="12"/>
  <c r="J4" i="12" s="1"/>
  <c r="F37" i="19"/>
  <c r="J4" i="19" s="1"/>
  <c r="F37" i="18"/>
  <c r="J36" i="18" s="1"/>
  <c r="F37" i="17"/>
  <c r="J4" i="17" s="1"/>
  <c r="F37" i="16"/>
  <c r="F37" i="15"/>
  <c r="F37" i="14"/>
  <c r="J36" i="14" s="1"/>
  <c r="F37" i="13"/>
  <c r="F37" i="11"/>
  <c r="F37" i="10"/>
  <c r="J36" i="10" s="1"/>
  <c r="F37" i="9"/>
  <c r="J36" i="9" s="1"/>
  <c r="J36" i="12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3" l="1"/>
  <c r="J5" i="24"/>
  <c r="L36" i="24" s="1"/>
  <c r="J5" i="23"/>
  <c r="J4" i="21"/>
  <c r="J5" i="21" s="1"/>
  <c r="L36" i="21" s="1"/>
  <c r="J4" i="22"/>
  <c r="J36" i="22"/>
  <c r="J4" i="20"/>
  <c r="J5" i="20" s="1"/>
  <c r="J36" i="19"/>
  <c r="J5" i="19"/>
  <c r="J5" i="18"/>
  <c r="L36" i="18" s="1"/>
  <c r="J4" i="18"/>
  <c r="J5" i="17"/>
  <c r="J4" i="16"/>
  <c r="J5" i="16" s="1"/>
  <c r="J36" i="16"/>
  <c r="J4" i="13"/>
  <c r="J5" i="13" s="1"/>
  <c r="J5" i="12"/>
  <c r="L36" i="12" s="1"/>
  <c r="J36" i="11"/>
  <c r="J4" i="11"/>
  <c r="J5" i="11" s="1"/>
  <c r="J4" i="10"/>
  <c r="J36" i="13"/>
  <c r="J36" i="17"/>
  <c r="J36" i="8"/>
  <c r="J4" i="9"/>
  <c r="J36" i="15"/>
  <c r="J4" i="14"/>
  <c r="F37" i="7"/>
  <c r="J36" i="7" s="1"/>
  <c r="L36" i="23" l="1"/>
  <c r="J5" i="22"/>
  <c r="L36" i="22" s="1"/>
  <c r="L36" i="20"/>
  <c r="L36" i="19"/>
  <c r="L36" i="17"/>
  <c r="L36" i="16"/>
  <c r="L36" i="15"/>
  <c r="J5" i="14"/>
  <c r="L36" i="14" s="1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l="1"/>
  <c r="N41" i="19" s="1"/>
  <c r="J7" i="20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<sst xmlns="http://schemas.openxmlformats.org/spreadsheetml/2006/main" count="668" uniqueCount="42">
  <si>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</si>
  <si>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</si>
  <si>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</si>
  <si>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</si>
  <si>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</si>
  <si>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</si>
  <si>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</si>
  <si>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</si>
  <si>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</si>
  <si>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</si>
  <si>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</si>
  <si>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</si>
  <si>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</si>
  <si>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</si>
  <si>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</si>
  <si>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</si>
  <si>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</si>
  <si>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</si>
  <si>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</si>
  <si>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</si>
  <si>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</si>
  <si>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</si>
  <si>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</si>
  <si>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</si>
  <si>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</si>
  <si>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</si>
  <si>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</si>
  <si>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</si>
  <si>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</si>
  <si>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</si>
  <si>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</si>
  <si>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</si>
  <si>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</si>
  <si>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ALİ GÜNGÖR</t>
  </si>
  <si>
    <t>V. EYYÜP AĞA</t>
  </si>
  <si>
    <t>Z. EYYÜP AĞA</t>
  </si>
  <si>
    <t>Z.EYYÜP AĞA</t>
  </si>
  <si>
    <t>V.EYYÜP AĞA</t>
  </si>
  <si>
    <t>V.EYYÜPAĞA</t>
  </si>
  <si>
    <t>Z.EYYÜPAĞA</t>
  </si>
  <si>
    <t>Z.K.EYYÜPAĞA</t>
  </si>
  <si>
    <t xml:space="preserve">Z.KATILIM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</si>
</sst>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9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14" fontId="0" fillId="0" borderId="10" xfId="0" applyNumberFormat="1" applyBorder="1"/>
    <xf numFmtId="43" fontId="0" fillId="0" borderId="32" xfId="230" applyFont="1" applyBorder="1"/>
    <xf numFmtId="4" fontId="2" fillId="0" borderId="0" xfId="231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30" applyFont="1" applyFill="1" applyBorder="1"/>
    <xf numFmtId="43" fontId="0" fillId="0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91">
    <cellStyle name="%20 - Vurgu1" xfId="19" builtinId="30" customBuiltin="1"/>
    <cellStyle name="%20 - Vurgu1 10" xfId="212" xr:uid="{1673997A-C9E9-4C42-B02E-B4CAF0012FDC}"/>
    <cellStyle name="%20 - Vurgu1 11" xfId="233" xr:uid="{D8094883-CEAC-4E43-BDA3-C58F50EE2C8E}"/>
    <cellStyle name="%20 - Vurgu1 12" xfId="251" xr:uid="{8A254C02-752A-4853-A384-8493FCC5290F}"/>
    <cellStyle name="%20 - Vurgu1 2" xfId="51" xr:uid="{FA9BD307-C38F-4352-A71A-9DDF26C02AE5}"/>
    <cellStyle name="%20 - Vurgu1 2 2" xfId="273" xr:uid="{F6966294-9981-411D-ADCC-2C8E11F8F997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4EC34FD-4442-4E75-BC69-DB944D5C8AEE}"/>
    <cellStyle name="%20 - Vurgu2 11" xfId="236" xr:uid="{4EF2F917-B620-429E-9D81-6BDEA397D661}"/>
    <cellStyle name="%20 - Vurgu2 12" xfId="254" xr:uid="{A26A91A7-E8C5-4195-B1DF-F4333E9EAA88}"/>
    <cellStyle name="%20 - Vurgu2 2" xfId="54" xr:uid="{A0E515F0-F923-40DC-9602-5B58DB23AEF2}"/>
    <cellStyle name="%20 - Vurgu2 2 2" xfId="276" xr:uid="{80A42FA5-B572-47F1-9EA3-52E2CDCDA986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2E1A20A-3E55-4C9C-8E02-B9DC71F0F3C9}"/>
    <cellStyle name="%20 - Vurgu3 11" xfId="239" xr:uid="{07D57CB4-4592-47A7-9672-ED0D79DCFED6}"/>
    <cellStyle name="%20 - Vurgu3 12" xfId="257" xr:uid="{E35B7EA5-E7D1-442D-A316-6D462F94A54D}"/>
    <cellStyle name="%20 - Vurgu3 2" xfId="57" xr:uid="{691FB671-DDFA-4938-A8D1-4D4DA7E94351}"/>
    <cellStyle name="%20 - Vurgu3 2 2" xfId="279" xr:uid="{6EB479F8-49DB-4F9A-BC24-2B380C4150C2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ABA7A1F-66BC-48C5-8919-1149EF426AFB}"/>
    <cellStyle name="%20 - Vurgu4 11" xfId="242" xr:uid="{681F878C-A008-43AA-8D0C-9B3B0FBFFCF5}"/>
    <cellStyle name="%20 - Vurgu4 12" xfId="260" xr:uid="{2BF71637-5BA0-46B7-9AE5-02DA7D0A8787}"/>
    <cellStyle name="%20 - Vurgu4 2" xfId="60" xr:uid="{4DA5BD79-6725-41DB-802C-87D563C283B3}"/>
    <cellStyle name="%20 - Vurgu4 2 2" xfId="282" xr:uid="{3EC9DBBF-B49E-4C5D-9A8F-6AE3E4ADA4DD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3BE540B-9603-455E-A365-9F3AA8E04B99}"/>
    <cellStyle name="%20 - Vurgu5 11" xfId="245" xr:uid="{A30B76F9-475B-46FA-9078-3C11D48E9D73}"/>
    <cellStyle name="%20 - Vurgu5 12" xfId="263" xr:uid="{A05F759E-1EEE-476D-BF01-24F8B3407D36}"/>
    <cellStyle name="%20 - Vurgu5 2" xfId="63" xr:uid="{DAEA4849-537D-463D-9085-C490FD5D2253}"/>
    <cellStyle name="%20 - Vurgu5 2 2" xfId="285" xr:uid="{5655B866-CB1A-4A19-9B76-592AFFB4AF01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3D0A199-A1B9-42DB-B5FD-252FE7DD3B07}"/>
    <cellStyle name="%20 - Vurgu6 11" xfId="248" xr:uid="{163ABD6D-796F-4F0E-B157-C499CBC3626F}"/>
    <cellStyle name="%20 - Vurgu6 12" xfId="266" xr:uid="{746CBEED-36C3-4C8B-B687-48382CF20A1D}"/>
    <cellStyle name="%20 - Vurgu6 2" xfId="66" xr:uid="{F164CD72-381D-4EB4-A7E8-2F4A069F4FF0}"/>
    <cellStyle name="%20 - Vurgu6 2 2" xfId="288" xr:uid="{BFCF7CD5-6A05-459D-87F6-A5CEFFFC2B1C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EF67E22-F78D-41D2-8AA6-120C158F97F0}"/>
    <cellStyle name="%40 - Vurgu1 11" xfId="234" xr:uid="{FB679D1F-CFB5-4D2D-A076-EC8A068A21E8}"/>
    <cellStyle name="%40 - Vurgu1 12" xfId="252" xr:uid="{029CA557-9A7D-45B9-B00D-D51B7501B5F7}"/>
    <cellStyle name="%40 - Vurgu1 2" xfId="52" xr:uid="{64BC691D-7CA9-4D5C-A5C2-983635AAA1A4}"/>
    <cellStyle name="%40 - Vurgu1 2 2" xfId="274" xr:uid="{2BD7B057-E5FF-441F-BB25-8532FF53152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2CB7EA7-DF87-48EE-8A46-0788F4CB8D1D}"/>
    <cellStyle name="%40 - Vurgu2 11" xfId="237" xr:uid="{BA353DCF-1FC0-4A23-9D28-560D2BDFF2B3}"/>
    <cellStyle name="%40 - Vurgu2 12" xfId="255" xr:uid="{D32F2D6B-32B6-4105-8A86-C4A37647CF92}"/>
    <cellStyle name="%40 - Vurgu2 2" xfId="55" xr:uid="{BAD09826-DC3E-4C68-82C5-3FCB359EC1AA}"/>
    <cellStyle name="%40 - Vurgu2 2 2" xfId="277" xr:uid="{3F1D7DA2-CC47-44C3-9D2B-1611E5D96AA4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9FA9343-7CA4-4571-B484-A1DAF5C9D512}"/>
    <cellStyle name="%40 - Vurgu3 11" xfId="240" xr:uid="{66B49C35-A5DC-47F3-8E33-24344464B031}"/>
    <cellStyle name="%40 - Vurgu3 12" xfId="258" xr:uid="{DFF0C1CC-A319-43FA-BFA7-ED08D1418B70}"/>
    <cellStyle name="%40 - Vurgu3 2" xfId="58" xr:uid="{95435DF5-18B9-4571-9947-BA7AF8057E1F}"/>
    <cellStyle name="%40 - Vurgu3 2 2" xfId="280" xr:uid="{F536EA77-D8D9-4FDA-8241-D0BA9FFB1256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3319AEE-ACF3-40FB-8DCB-607893B7FBB3}"/>
    <cellStyle name="%40 - Vurgu4 11" xfId="243" xr:uid="{4D8AEFDB-486C-46A7-9DB9-91DBCEB4FAB0}"/>
    <cellStyle name="%40 - Vurgu4 12" xfId="261" xr:uid="{30CCD08A-E9EC-43E1-BC88-AB55DE1AEE16}"/>
    <cellStyle name="%40 - Vurgu4 2" xfId="61" xr:uid="{B4CC6821-4BD9-40E6-BA9D-F5338D6E245B}"/>
    <cellStyle name="%40 - Vurgu4 2 2" xfId="283" xr:uid="{F2FDE1FF-594A-4FA2-9866-8276A71C26CA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F7055B7-F469-41D2-BE43-0DAB169D6D7B}"/>
    <cellStyle name="%40 - Vurgu5 11" xfId="246" xr:uid="{D6DA88BC-DEEA-40DF-BC1D-B1D83B82FEB2}"/>
    <cellStyle name="%40 - Vurgu5 12" xfId="264" xr:uid="{05390DC5-6D29-46E7-A036-3F6736A73191}"/>
    <cellStyle name="%40 - Vurgu5 2" xfId="64" xr:uid="{0CF6928B-1597-4F7A-87EC-3CC6CAD9187F}"/>
    <cellStyle name="%40 - Vurgu5 2 2" xfId="286" xr:uid="{CFCECDA1-31CC-40C6-A945-6BDC5EDA730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E107CEF-0AA7-4EEA-9AD0-75E50CBDDE83}"/>
    <cellStyle name="%40 - Vurgu6 11" xfId="249" xr:uid="{C79CEC67-9777-473F-91F6-716691967C73}"/>
    <cellStyle name="%40 - Vurgu6 12" xfId="267" xr:uid="{27E4D11D-6444-4861-99D5-6264E5CE3A56}"/>
    <cellStyle name="%40 - Vurgu6 2" xfId="67" xr:uid="{D33428DB-F8DF-453C-A164-91BD41BB6199}"/>
    <cellStyle name="%40 - Vurgu6 2 2" xfId="289" xr:uid="{9A494A32-7B78-4D18-84DE-B791C6BE57E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6BC3ECA-681D-4516-8C57-CCA5EAB7127B}"/>
    <cellStyle name="%60 - Vurgu1 11" xfId="235" xr:uid="{B01AA31E-AA1B-437D-8EBB-FA5E667F9870}"/>
    <cellStyle name="%60 - Vurgu1 12" xfId="253" xr:uid="{542E4C4C-5F83-4BCD-A457-B33A725FD28E}"/>
    <cellStyle name="%60 - Vurgu1 2" xfId="53" xr:uid="{A749DB15-62DB-49E4-8565-FD270D07D99A}"/>
    <cellStyle name="%60 - Vurgu1 2 2" xfId="275" xr:uid="{CF06885E-AE8C-4BDA-9C16-921BEFFECD39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94BD42D-8D6F-42CB-B3A5-D9E0EF3AD569}"/>
    <cellStyle name="%60 - Vurgu2 11" xfId="238" xr:uid="{6C6618B7-4888-4F14-B49C-4E61F1BB0AEC}"/>
    <cellStyle name="%60 - Vurgu2 12" xfId="256" xr:uid="{8F139C76-BAEE-4DB0-B0C0-5A177A209B42}"/>
    <cellStyle name="%60 - Vurgu2 2" xfId="56" xr:uid="{5AE70364-B940-481A-AF06-E19BBE068921}"/>
    <cellStyle name="%60 - Vurgu2 2 2" xfId="278" xr:uid="{82F7160C-D896-4033-A090-B797E9062DD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581EFF2-F0B6-415B-AD47-0312C38ED151}"/>
    <cellStyle name="%60 - Vurgu3 11" xfId="241" xr:uid="{601355BD-7650-44F0-8D6F-C4F2F1CE211B}"/>
    <cellStyle name="%60 - Vurgu3 12" xfId="259" xr:uid="{DE01F34A-AA4B-4312-A527-5272715804E9}"/>
    <cellStyle name="%60 - Vurgu3 2" xfId="59" xr:uid="{9B116997-CCBC-4172-9BC6-2CDA1983F8EC}"/>
    <cellStyle name="%60 - Vurgu3 2 2" xfId="281" xr:uid="{FAAACC5B-5F41-4CCE-994C-539E71926F37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4491C7E-CEB5-4018-A061-EFFCBCAF7F71}"/>
    <cellStyle name="%60 - Vurgu4 11" xfId="244" xr:uid="{D5972A7F-660B-4C19-9435-116EFA11098D}"/>
    <cellStyle name="%60 - Vurgu4 12" xfId="262" xr:uid="{3084A6E1-8670-490E-A64A-06F4D1CCC3F3}"/>
    <cellStyle name="%60 - Vurgu4 2" xfId="62" xr:uid="{D4A79C3F-41E1-49A3-9E2B-B04FC460EA80}"/>
    <cellStyle name="%60 - Vurgu4 2 2" xfId="284" xr:uid="{48A2399D-B1AD-406A-9CD2-D16878A31AB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28FE15F-04C5-44E6-A0DE-EC537CDA3201}"/>
    <cellStyle name="%60 - Vurgu5 11" xfId="247" xr:uid="{13C65566-157B-4E40-AA9D-02F64189BC69}"/>
    <cellStyle name="%60 - Vurgu5 12" xfId="265" xr:uid="{6E5CC3B5-2567-4AFE-8EA9-A7C64466CC5E}"/>
    <cellStyle name="%60 - Vurgu5 2" xfId="65" xr:uid="{AEBDEF08-873D-4259-999F-5FCA63B9CDE5}"/>
    <cellStyle name="%60 - Vurgu5 2 2" xfId="287" xr:uid="{755E3F87-2E41-4028-9F86-0345E2CAE7A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6DD977B-5EA4-4B18-B39D-F90C69FA8853}"/>
    <cellStyle name="%60 - Vurgu6 11" xfId="250" xr:uid="{5D959DA2-C6C0-4C52-AEB0-69F24A2E6E7B}"/>
    <cellStyle name="%60 - Vurgu6 12" xfId="268" xr:uid="{2D135C23-4D2F-47C8-BCEB-05625F68054D}"/>
    <cellStyle name="%60 - Vurgu6 2" xfId="68" xr:uid="{59D4DD83-86F1-441F-B076-9E66181B13D6}"/>
    <cellStyle name="%60 - Vurgu6 2 2" xfId="290" xr:uid="{7FE54B57-9150-47DC-AFBF-561DD836FDC0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4669829-B5CD-44D9-A8BA-825F897D1C51}"/>
    <cellStyle name="Normal 16" xfId="231" xr:uid="{EFEFE44A-A921-4DE7-AF17-4447B37DE562}"/>
    <cellStyle name="Normal 2" xfId="47" xr:uid="{5AA281CE-7654-48E3-B4A7-93E3DD1EC944}"/>
    <cellStyle name="Normal 2 2" xfId="269" xr:uid="{47D6E865-EA7C-4D17-81BD-8215BE0928BE}"/>
    <cellStyle name="Normal 3" xfId="49" xr:uid="{AE82479F-B4E6-468A-9DB8-EC15B8AC28EC}"/>
    <cellStyle name="Normal 3 2" xfId="271" xr:uid="{8C2D45C3-54E3-4CF1-B08E-9B83ED805AF8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BA2D6EA-47BE-4B2A-8A96-B7327ABB573E}"/>
    <cellStyle name="Not 13" xfId="232" xr:uid="{190BC0C4-16BA-4A8C-90A7-45DDDDA39081}"/>
    <cellStyle name="Not 2" xfId="48" xr:uid="{C4E66159-CDE1-4209-9E3F-CD196C5357D9}"/>
    <cellStyle name="Not 2 2" xfId="270" xr:uid="{29281841-BDE4-4EB9-A4B7-B1400C4425D0}"/>
    <cellStyle name="Not 3" xfId="50" xr:uid="{2C5D45E0-B05E-4E3A-8EAE-C3A04618488F}"/>
    <cellStyle name="Not 3 2" xfId="272" xr:uid="{5FFE8E5F-94E3-4D05-A96B-A7116708CF10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318</v>
      </c>
      <c r="D4" s="9"/>
      <c r="E4" s="10">
        <v>13.25</v>
      </c>
      <c r="F4" s="33">
        <f>E4*C4</f>
        <v>4213.5</v>
      </c>
      <c r="G4" s="11"/>
      <c r="H4" s="12" t="s">
        <v>6</v>
      </c>
      <c r="I4" s="13">
        <v>0.01</v>
      </c>
      <c r="J4" s="14">
        <f>(F36+F37)*I4</f>
        <v>1231.3225</v>
      </c>
      <c r="L4" s="52"/>
    </row>
    <row r="5" spans="2:29" x14ac:dyDescent="0.25">
      <c r="B5" s="7">
        <v>45628</v>
      </c>
      <c r="C5" s="8">
        <v>314</v>
      </c>
      <c r="D5" s="9"/>
      <c r="E5" s="10">
        <v>13.25</v>
      </c>
      <c r="F5" s="33">
        <f t="shared" ref="F5:F34" si="0">E5*C5</f>
        <v>4160.5</v>
      </c>
      <c r="G5" s="11"/>
      <c r="H5" s="12" t="s">
        <v>7</v>
      </c>
      <c r="I5" s="13">
        <v>1E-3</v>
      </c>
      <c r="J5" s="14">
        <f>(F36+F37)*I5</f>
        <v>123.13225</v>
      </c>
      <c r="L5" s="52"/>
    </row>
    <row r="6" spans="2:29" x14ac:dyDescent="0.25">
      <c r="B6" s="7">
        <v>45629</v>
      </c>
      <c r="C6" s="8">
        <v>300</v>
      </c>
      <c r="D6" s="9"/>
      <c r="E6" s="10">
        <v>13.25</v>
      </c>
      <c r="F6" s="33">
        <f t="shared" si="0"/>
        <v>3975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336</v>
      </c>
      <c r="D7" s="9"/>
      <c r="E7" s="10">
        <v>13.25</v>
      </c>
      <c r="F7" s="33">
        <f t="shared" si="0"/>
        <v>4452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308.5</v>
      </c>
      <c r="D8" s="9"/>
      <c r="E8" s="10">
        <v>13.25</v>
      </c>
      <c r="F8" s="33">
        <f t="shared" si="0"/>
        <v>4087.625</v>
      </c>
      <c r="G8" s="53">
        <v>45672</v>
      </c>
      <c r="H8" s="16" t="s">
        <v>34</v>
      </c>
      <c r="I8" s="17"/>
      <c r="J8" s="54">
        <v>121777.8</v>
      </c>
      <c r="L8" s="52"/>
    </row>
    <row r="9" spans="2:29" x14ac:dyDescent="0.25">
      <c r="B9" s="7">
        <v>45632</v>
      </c>
      <c r="C9" s="8">
        <v>328</v>
      </c>
      <c r="D9" s="9"/>
      <c r="E9" s="10">
        <v>13.25</v>
      </c>
      <c r="F9" s="33">
        <f t="shared" si="0"/>
        <v>4346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317</v>
      </c>
      <c r="D10" s="9"/>
      <c r="E10" s="10">
        <v>13.25</v>
      </c>
      <c r="F10" s="33">
        <f t="shared" si="0"/>
        <v>4200.25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320</v>
      </c>
      <c r="D11" s="9"/>
      <c r="E11" s="10">
        <v>13.25</v>
      </c>
      <c r="F11" s="33">
        <f t="shared" si="0"/>
        <v>4240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316</v>
      </c>
      <c r="D12" s="9"/>
      <c r="E12" s="10">
        <v>13.25</v>
      </c>
      <c r="F12" s="33">
        <f t="shared" si="0"/>
        <v>4187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325.5</v>
      </c>
      <c r="D13" s="9"/>
      <c r="E13" s="10">
        <v>13.25</v>
      </c>
      <c r="F13" s="33">
        <f t="shared" si="0"/>
        <v>4312.875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304</v>
      </c>
      <c r="D14" s="9"/>
      <c r="E14" s="10">
        <v>13.25</v>
      </c>
      <c r="F14" s="33">
        <f t="shared" si="0"/>
        <v>4028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292</v>
      </c>
      <c r="D15" s="9"/>
      <c r="E15" s="10">
        <v>13.25</v>
      </c>
      <c r="F15" s="33">
        <f t="shared" si="0"/>
        <v>3869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291</v>
      </c>
      <c r="D16" s="9"/>
      <c r="E16" s="10">
        <v>13.25</v>
      </c>
      <c r="F16" s="33">
        <f t="shared" si="0"/>
        <v>3855.75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276</v>
      </c>
      <c r="D17" s="9"/>
      <c r="E17" s="10">
        <v>13.25</v>
      </c>
      <c r="F17" s="33">
        <f t="shared" si="0"/>
        <v>3657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274</v>
      </c>
      <c r="D18" s="9"/>
      <c r="E18" s="10">
        <v>13.25</v>
      </c>
      <c r="F18" s="33">
        <f t="shared" si="0"/>
        <v>3630.5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280</v>
      </c>
      <c r="D19" s="9"/>
      <c r="E19" s="10">
        <v>13.25</v>
      </c>
      <c r="F19" s="33">
        <f t="shared" si="0"/>
        <v>3710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285.5</v>
      </c>
      <c r="D20" s="9"/>
      <c r="E20" s="10">
        <v>13.25</v>
      </c>
      <c r="F20" s="33">
        <f t="shared" si="0"/>
        <v>3782.875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287.5</v>
      </c>
      <c r="D21" s="9"/>
      <c r="E21" s="10">
        <v>13.25</v>
      </c>
      <c r="F21" s="33">
        <f t="shared" si="0"/>
        <v>3809.375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280</v>
      </c>
      <c r="D22" s="9"/>
      <c r="E22" s="10">
        <v>13.25</v>
      </c>
      <c r="F22" s="33">
        <f t="shared" si="0"/>
        <v>3710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285</v>
      </c>
      <c r="D23" s="9"/>
      <c r="E23" s="10">
        <v>13.25</v>
      </c>
      <c r="F23" s="33">
        <f t="shared" si="0"/>
        <v>3776.25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292.5</v>
      </c>
      <c r="D24" s="9"/>
      <c r="E24" s="10">
        <v>13.25</v>
      </c>
      <c r="F24" s="33">
        <f t="shared" si="0"/>
        <v>3875.625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292</v>
      </c>
      <c r="D25" s="9"/>
      <c r="E25" s="10">
        <v>13.25</v>
      </c>
      <c r="F25" s="33">
        <f t="shared" si="0"/>
        <v>3869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293</v>
      </c>
      <c r="D26" s="9"/>
      <c r="E26" s="10">
        <v>13.25</v>
      </c>
      <c r="F26" s="33">
        <f t="shared" si="0"/>
        <v>3882.25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295</v>
      </c>
      <c r="D27" s="9"/>
      <c r="E27" s="10">
        <v>13.25</v>
      </c>
      <c r="F27" s="33">
        <f t="shared" si="0"/>
        <v>3908.75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288.5</v>
      </c>
      <c r="D28" s="9"/>
      <c r="E28" s="10">
        <v>13.25</v>
      </c>
      <c r="F28" s="33">
        <f t="shared" si="0"/>
        <v>3822.625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300.5</v>
      </c>
      <c r="D29" s="9"/>
      <c r="E29" s="10">
        <v>13.25</v>
      </c>
      <c r="F29" s="33">
        <f t="shared" si="0"/>
        <v>3981.625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286</v>
      </c>
      <c r="D30" s="9"/>
      <c r="E30" s="10">
        <v>13.25</v>
      </c>
      <c r="F30" s="33">
        <f t="shared" si="0"/>
        <v>3789.5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297</v>
      </c>
      <c r="D31" s="9"/>
      <c r="E31" s="10">
        <v>13.25</v>
      </c>
      <c r="F31" s="33">
        <f t="shared" si="0"/>
        <v>3935.25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307</v>
      </c>
      <c r="D32" s="9"/>
      <c r="E32" s="10">
        <v>13.25</v>
      </c>
      <c r="F32" s="33">
        <f t="shared" si="0"/>
        <v>4067.75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>
        <v>307</v>
      </c>
      <c r="D33" s="9"/>
      <c r="E33" s="10">
        <v>13.25</v>
      </c>
      <c r="F33" s="33">
        <f t="shared" si="0"/>
        <v>4067.75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296.5</v>
      </c>
      <c r="D34" s="36"/>
      <c r="E34" s="37">
        <v>13.25</v>
      </c>
      <c r="F34" s="38">
        <f t="shared" si="0"/>
        <v>3928.625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9293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123132.25475000001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123132.25</v>
      </c>
      <c r="L36" s="31">
        <f>J36-J4-J5-J6</f>
        <v>121777.79525000001</v>
      </c>
      <c r="M36" s="31"/>
      <c r="N36" s="31">
        <f>L36-M36</f>
        <v>121777.79525000001</v>
      </c>
    </row>
    <row r="37" spans="2:14" x14ac:dyDescent="0.25">
      <c r="B37" s="26" t="s">
        <v>14</v>
      </c>
      <c r="C37" s="30">
        <f>C35</f>
        <v>9293</v>
      </c>
      <c r="D37" s="9">
        <f>D35/1.03</f>
        <v>0</v>
      </c>
      <c r="E37" s="10"/>
      <c r="F37" s="33">
        <f>SUM(F4:F36)</f>
        <v>123132.25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-4.7500000073341653E-3</v>
      </c>
      <c r="M39" s="17"/>
      <c r="N39" s="40">
        <f>J39+N34</f>
        <v>-4.7500000073341653E-3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-4.7500000073341653E-3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302.5</v>
      </c>
      <c r="D4" s="9"/>
      <c r="E4" s="10">
        <v>15.4</v>
      </c>
      <c r="F4" s="33">
        <f>E4*C4</f>
        <v>4658.5</v>
      </c>
      <c r="G4" s="11"/>
      <c r="H4" s="12" t="s">
        <v>6</v>
      </c>
      <c r="I4" s="13">
        <v>0.01</v>
      </c>
      <c r="J4" s="14">
        <f>(F36+F37)*I4</f>
        <v>1421.8820000000001</v>
      </c>
    </row>
    <row r="5" spans="2:29" x14ac:dyDescent="0.25">
      <c r="B5" s="7">
        <v>45659</v>
      </c>
      <c r="C5" s="8">
        <v>290</v>
      </c>
      <c r="D5" s="9"/>
      <c r="E5" s="10">
        <v>15.4</v>
      </c>
      <c r="F5" s="33">
        <f t="shared" ref="F5:F34" si="0">E5*C5</f>
        <v>4466</v>
      </c>
      <c r="G5" s="11"/>
      <c r="H5" s="12" t="s">
        <v>7</v>
      </c>
      <c r="I5" s="13">
        <v>1E-3</v>
      </c>
      <c r="J5" s="14">
        <f>(F36+F37-J4-J6)*I5</f>
        <v>140.76631800000001</v>
      </c>
    </row>
    <row r="6" spans="2:29" x14ac:dyDescent="0.25">
      <c r="B6" s="7">
        <v>45660</v>
      </c>
      <c r="C6" s="8">
        <v>300.5</v>
      </c>
      <c r="D6" s="9"/>
      <c r="E6" s="10">
        <v>15.4</v>
      </c>
      <c r="F6" s="33">
        <f t="shared" si="0"/>
        <v>4627.7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299</v>
      </c>
      <c r="D7" s="9"/>
      <c r="E7" s="10">
        <v>15.4</v>
      </c>
      <c r="F7" s="33">
        <f t="shared" si="0"/>
        <v>4604.6000000000004</v>
      </c>
      <c r="G7" s="11"/>
      <c r="H7" s="12" t="s">
        <v>9</v>
      </c>
      <c r="I7" s="13"/>
      <c r="J7" s="14">
        <f>'ARALIK 2024'!J39*-1</f>
        <v>4.7500000073341653E-3</v>
      </c>
    </row>
    <row r="8" spans="2:29" x14ac:dyDescent="0.25">
      <c r="B8" s="7">
        <v>45662</v>
      </c>
      <c r="C8" s="8">
        <v>302</v>
      </c>
      <c r="D8" s="9"/>
      <c r="E8" s="10">
        <v>15.4</v>
      </c>
      <c r="F8" s="33">
        <f t="shared" si="0"/>
        <v>4650.8</v>
      </c>
      <c r="G8" s="15">
        <v>45716</v>
      </c>
      <c r="H8" s="16" t="s">
        <v>34</v>
      </c>
      <c r="I8" s="17"/>
      <c r="J8" s="18">
        <v>80000</v>
      </c>
    </row>
    <row r="9" spans="2:29" x14ac:dyDescent="0.25">
      <c r="B9" s="7">
        <v>45663</v>
      </c>
      <c r="C9" s="8">
        <v>302.5</v>
      </c>
      <c r="D9" s="9"/>
      <c r="E9" s="10">
        <v>15.4</v>
      </c>
      <c r="F9" s="33">
        <f t="shared" si="0"/>
        <v>4658.5</v>
      </c>
      <c r="G9" s="15">
        <v>45723</v>
      </c>
      <c r="H9" s="16" t="s">
        <v>35</v>
      </c>
      <c r="I9" s="17"/>
      <c r="J9" s="18">
        <v>60624.13</v>
      </c>
      <c r="M9" s="31"/>
    </row>
    <row r="10" spans="2:29" x14ac:dyDescent="0.25">
      <c r="B10" s="7">
        <v>45664</v>
      </c>
      <c r="C10" s="8">
        <v>305</v>
      </c>
      <c r="D10" s="9"/>
      <c r="E10" s="10">
        <v>15.4</v>
      </c>
      <c r="F10" s="33">
        <f t="shared" si="0"/>
        <v>4697</v>
      </c>
      <c r="G10" s="15"/>
      <c r="H10" s="16"/>
      <c r="I10" s="17"/>
      <c r="J10" s="18"/>
      <c r="M10" s="31"/>
    </row>
    <row r="11" spans="2:29" x14ac:dyDescent="0.25">
      <c r="B11" s="7">
        <v>45665</v>
      </c>
      <c r="C11" s="8">
        <v>292</v>
      </c>
      <c r="D11" s="9"/>
      <c r="E11" s="10">
        <v>15.4</v>
      </c>
      <c r="F11" s="33">
        <f t="shared" si="0"/>
        <v>4496.8</v>
      </c>
      <c r="G11" s="19"/>
      <c r="H11" s="16"/>
      <c r="I11" s="17"/>
      <c r="J11" s="18"/>
    </row>
    <row r="12" spans="2:29" x14ac:dyDescent="0.25">
      <c r="B12" s="7">
        <v>45666</v>
      </c>
      <c r="C12" s="8">
        <v>287.5</v>
      </c>
      <c r="D12" s="9"/>
      <c r="E12" s="10">
        <v>15.4</v>
      </c>
      <c r="F12" s="33">
        <f t="shared" si="0"/>
        <v>4427.5</v>
      </c>
      <c r="G12" s="19"/>
      <c r="H12" s="16"/>
      <c r="I12" s="17"/>
      <c r="J12" s="18"/>
    </row>
    <row r="13" spans="2:29" x14ac:dyDescent="0.25">
      <c r="B13" s="7">
        <v>45667</v>
      </c>
      <c r="C13" s="8">
        <v>288</v>
      </c>
      <c r="D13" s="9"/>
      <c r="E13" s="10">
        <v>15.4</v>
      </c>
      <c r="F13" s="33">
        <f t="shared" si="0"/>
        <v>4435.2</v>
      </c>
      <c r="G13" s="19"/>
      <c r="H13" s="16"/>
      <c r="I13" s="17"/>
      <c r="J13" s="18"/>
      <c r="M13" s="31"/>
    </row>
    <row r="14" spans="2:29" x14ac:dyDescent="0.25">
      <c r="B14" s="7">
        <v>45668</v>
      </c>
      <c r="C14" s="8">
        <v>288.5</v>
      </c>
      <c r="D14" s="9"/>
      <c r="E14" s="10">
        <v>15.4</v>
      </c>
      <c r="F14" s="33">
        <f t="shared" si="0"/>
        <v>4442.9000000000005</v>
      </c>
      <c r="G14" s="19"/>
      <c r="H14" s="16"/>
      <c r="I14" s="17"/>
      <c r="J14" s="18"/>
      <c r="M14" s="31"/>
    </row>
    <row r="15" spans="2:29" x14ac:dyDescent="0.25">
      <c r="B15" s="7">
        <v>45669</v>
      </c>
      <c r="C15" s="8">
        <v>288.5</v>
      </c>
      <c r="D15" s="9"/>
      <c r="E15" s="10">
        <v>15.4</v>
      </c>
      <c r="F15" s="33">
        <f t="shared" si="0"/>
        <v>4442.9000000000005</v>
      </c>
      <c r="G15" s="19"/>
      <c r="H15" s="16"/>
      <c r="I15" s="17"/>
      <c r="J15" s="18"/>
      <c r="M15" s="31"/>
    </row>
    <row r="16" spans="2:29" x14ac:dyDescent="0.25">
      <c r="B16" s="7">
        <v>45670</v>
      </c>
      <c r="C16" s="8">
        <v>287.5</v>
      </c>
      <c r="D16" s="9"/>
      <c r="E16" s="10">
        <v>15.4</v>
      </c>
      <c r="F16" s="33">
        <f t="shared" si="0"/>
        <v>4427.5</v>
      </c>
      <c r="G16" s="19"/>
      <c r="H16" s="16"/>
      <c r="I16" s="17"/>
      <c r="J16" s="18"/>
    </row>
    <row r="17" spans="2:14" x14ac:dyDescent="0.25">
      <c r="B17" s="7">
        <v>45671</v>
      </c>
      <c r="C17" s="8">
        <v>286.5</v>
      </c>
      <c r="D17" s="9"/>
      <c r="E17" s="10">
        <v>15.4</v>
      </c>
      <c r="F17" s="33">
        <f t="shared" si="0"/>
        <v>4412.1000000000004</v>
      </c>
      <c r="G17" s="19"/>
      <c r="H17" s="16"/>
      <c r="I17" s="17"/>
      <c r="J17" s="18"/>
    </row>
    <row r="18" spans="2:14" x14ac:dyDescent="0.25">
      <c r="B18" s="7">
        <v>45672</v>
      </c>
      <c r="C18" s="8">
        <v>297</v>
      </c>
      <c r="D18" s="9"/>
      <c r="E18" s="10">
        <v>15.4</v>
      </c>
      <c r="F18" s="33">
        <f t="shared" si="0"/>
        <v>4573.8</v>
      </c>
      <c r="G18" s="19"/>
      <c r="H18" s="16"/>
      <c r="I18" s="17"/>
      <c r="J18" s="18"/>
    </row>
    <row r="19" spans="2:14" x14ac:dyDescent="0.25">
      <c r="B19" s="7">
        <v>45673</v>
      </c>
      <c r="C19" s="8">
        <v>297.5</v>
      </c>
      <c r="D19" s="9"/>
      <c r="E19" s="10">
        <v>15.4</v>
      </c>
      <c r="F19" s="33">
        <f t="shared" si="0"/>
        <v>4581.5</v>
      </c>
      <c r="G19" s="19"/>
      <c r="H19" s="16"/>
      <c r="I19" s="17"/>
      <c r="J19" s="18"/>
    </row>
    <row r="20" spans="2:14" x14ac:dyDescent="0.25">
      <c r="B20" s="7">
        <v>45674</v>
      </c>
      <c r="C20" s="8">
        <v>300</v>
      </c>
      <c r="D20" s="9"/>
      <c r="E20" s="10">
        <v>15.4</v>
      </c>
      <c r="F20" s="33">
        <f t="shared" si="0"/>
        <v>4620</v>
      </c>
      <c r="G20" s="19"/>
      <c r="H20" s="16"/>
      <c r="I20" s="17"/>
      <c r="J20" s="18"/>
    </row>
    <row r="21" spans="2:14" x14ac:dyDescent="0.25">
      <c r="B21" s="7">
        <v>45675</v>
      </c>
      <c r="C21" s="8">
        <v>297.5</v>
      </c>
      <c r="D21" s="9"/>
      <c r="E21" s="10">
        <v>15.4</v>
      </c>
      <c r="F21" s="33">
        <f t="shared" si="0"/>
        <v>4581.5</v>
      </c>
      <c r="G21" s="19"/>
      <c r="H21" s="16"/>
      <c r="I21" s="17"/>
      <c r="J21" s="18"/>
    </row>
    <row r="22" spans="2:14" x14ac:dyDescent="0.25">
      <c r="B22" s="7">
        <v>45676</v>
      </c>
      <c r="C22" s="8">
        <v>292</v>
      </c>
      <c r="D22" s="9"/>
      <c r="E22" s="10">
        <v>15.4</v>
      </c>
      <c r="F22" s="33">
        <f t="shared" si="0"/>
        <v>4496.8</v>
      </c>
      <c r="G22" s="19"/>
      <c r="H22" s="16"/>
      <c r="I22" s="17"/>
      <c r="J22" s="18"/>
    </row>
    <row r="23" spans="2:14" x14ac:dyDescent="0.25">
      <c r="B23" s="7">
        <v>45677</v>
      </c>
      <c r="C23" s="8">
        <v>294.5</v>
      </c>
      <c r="D23" s="9"/>
      <c r="E23" s="10">
        <v>15.4</v>
      </c>
      <c r="F23" s="33">
        <f t="shared" si="0"/>
        <v>4535.3</v>
      </c>
      <c r="G23" s="19"/>
      <c r="H23" s="16"/>
      <c r="I23" s="17"/>
      <c r="J23" s="18"/>
    </row>
    <row r="24" spans="2:14" x14ac:dyDescent="0.25">
      <c r="B24" s="7">
        <v>45678</v>
      </c>
      <c r="C24" s="8">
        <v>305</v>
      </c>
      <c r="D24" s="9"/>
      <c r="E24" s="10">
        <v>15.4</v>
      </c>
      <c r="F24" s="33">
        <f t="shared" si="0"/>
        <v>4697</v>
      </c>
      <c r="G24" s="19"/>
      <c r="H24" s="16"/>
      <c r="I24" s="17"/>
      <c r="J24" s="18"/>
    </row>
    <row r="25" spans="2:14" x14ac:dyDescent="0.25">
      <c r="B25" s="7">
        <v>45679</v>
      </c>
      <c r="C25" s="8">
        <v>308</v>
      </c>
      <c r="D25" s="9"/>
      <c r="E25" s="10">
        <v>15.4</v>
      </c>
      <c r="F25" s="33">
        <f t="shared" si="0"/>
        <v>4743.2</v>
      </c>
      <c r="G25" s="19"/>
      <c r="H25" s="16"/>
      <c r="I25" s="17"/>
      <c r="J25" s="18"/>
    </row>
    <row r="26" spans="2:14" x14ac:dyDescent="0.25">
      <c r="B26" s="7">
        <v>45680</v>
      </c>
      <c r="C26" s="8">
        <v>301.5</v>
      </c>
      <c r="D26" s="9"/>
      <c r="E26" s="10">
        <v>15.4</v>
      </c>
      <c r="F26" s="33">
        <f t="shared" si="0"/>
        <v>4643.1000000000004</v>
      </c>
      <c r="G26" s="19"/>
      <c r="H26" s="16"/>
      <c r="I26" s="17"/>
      <c r="J26" s="18"/>
    </row>
    <row r="27" spans="2:14" x14ac:dyDescent="0.25">
      <c r="B27" s="7">
        <v>45681</v>
      </c>
      <c r="C27" s="8">
        <v>306.5</v>
      </c>
      <c r="D27" s="9"/>
      <c r="E27" s="10">
        <v>15.4</v>
      </c>
      <c r="F27" s="33">
        <f t="shared" si="0"/>
        <v>4720.1000000000004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296.5</v>
      </c>
      <c r="D28" s="9"/>
      <c r="E28" s="10">
        <v>15.4</v>
      </c>
      <c r="F28" s="33">
        <f t="shared" si="0"/>
        <v>4566.1000000000004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298</v>
      </c>
      <c r="D29" s="9"/>
      <c r="E29" s="10">
        <v>15.4</v>
      </c>
      <c r="F29" s="33">
        <f t="shared" si="0"/>
        <v>4589.2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285</v>
      </c>
      <c r="D30" s="9"/>
      <c r="E30" s="10">
        <v>15.4</v>
      </c>
      <c r="F30" s="33">
        <f t="shared" si="0"/>
        <v>4389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301</v>
      </c>
      <c r="D31" s="9"/>
      <c r="E31" s="10">
        <v>15.4</v>
      </c>
      <c r="F31" s="33">
        <f t="shared" si="0"/>
        <v>4635.4000000000005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290.5</v>
      </c>
      <c r="D32" s="9"/>
      <c r="E32" s="10">
        <v>15.4</v>
      </c>
      <c r="F32" s="33">
        <f t="shared" si="0"/>
        <v>4473.7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315</v>
      </c>
      <c r="D33" s="9"/>
      <c r="E33" s="10">
        <v>15.4</v>
      </c>
      <c r="F33" s="33">
        <f t="shared" si="0"/>
        <v>4851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327.5</v>
      </c>
      <c r="D34" s="48"/>
      <c r="E34" s="10">
        <v>15.4</v>
      </c>
      <c r="F34" s="49">
        <f t="shared" si="0"/>
        <v>5043.5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9233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142186.78306800002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142188.20000000001</v>
      </c>
      <c r="L36" s="31">
        <f>J36-J4-J5-J6</f>
        <v>140625.55168199999</v>
      </c>
      <c r="M36" s="31">
        <v>140625.56</v>
      </c>
      <c r="N36" s="31">
        <f>L36-M36</f>
        <v>-8.3180000074207783E-3</v>
      </c>
    </row>
    <row r="37" spans="2:14" x14ac:dyDescent="0.25">
      <c r="B37" s="26" t="s">
        <v>14</v>
      </c>
      <c r="C37" s="30">
        <f>C35</f>
        <v>9233</v>
      </c>
      <c r="D37" s="9">
        <f>D35/1.03</f>
        <v>0</v>
      </c>
      <c r="E37" s="10"/>
      <c r="F37" s="33">
        <f>SUM(F4:F36)</f>
        <v>142188.20000000001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1.4169319999928121</v>
      </c>
      <c r="M39" s="17"/>
      <c r="N39" s="40">
        <f>J39+N34</f>
        <v>1.4169319999928121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1.4169319999928121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331</v>
      </c>
      <c r="D4" s="9"/>
      <c r="E4" s="10">
        <v>15.4</v>
      </c>
      <c r="F4" s="33">
        <f>E4*C4</f>
        <v>5097.4000000000005</v>
      </c>
      <c r="G4" s="11"/>
      <c r="H4" s="12" t="s">
        <v>6</v>
      </c>
      <c r="I4" s="13">
        <v>0.01</v>
      </c>
      <c r="J4" s="14">
        <f>(F36+F37)*I4</f>
        <v>1497.1880000000001</v>
      </c>
    </row>
    <row r="5" spans="2:29" x14ac:dyDescent="0.25">
      <c r="B5" s="7">
        <v>45690</v>
      </c>
      <c r="C5" s="8">
        <v>333</v>
      </c>
      <c r="D5" s="9"/>
      <c r="E5" s="10">
        <v>15.4</v>
      </c>
      <c r="F5" s="33">
        <f t="shared" ref="F5:F34" si="0">E5*C5</f>
        <v>5128.2</v>
      </c>
      <c r="G5" s="11"/>
      <c r="H5" s="12" t="s">
        <v>7</v>
      </c>
      <c r="I5" s="13">
        <v>1E-3</v>
      </c>
      <c r="J5" s="14">
        <f>(F36+F37-J4-J6)*I5</f>
        <v>148.22161200000002</v>
      </c>
    </row>
    <row r="6" spans="2:29" x14ac:dyDescent="0.25">
      <c r="B6" s="7">
        <v>45691</v>
      </c>
      <c r="C6" s="8">
        <v>343.5</v>
      </c>
      <c r="D6" s="9"/>
      <c r="E6" s="10">
        <v>15.4</v>
      </c>
      <c r="F6" s="33">
        <f t="shared" si="0"/>
        <v>5289.9000000000005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345.5</v>
      </c>
      <c r="D7" s="9"/>
      <c r="E7" s="10">
        <v>15.4</v>
      </c>
      <c r="F7" s="33">
        <f t="shared" si="0"/>
        <v>5320.7</v>
      </c>
      <c r="G7" s="11"/>
      <c r="H7" s="12" t="s">
        <v>9</v>
      </c>
      <c r="I7" s="13"/>
      <c r="J7" s="14">
        <f>'OCAK 2025'!J39*-1</f>
        <v>-1.4169319999928121</v>
      </c>
    </row>
    <row r="8" spans="2:29" x14ac:dyDescent="0.25">
      <c r="B8" s="7">
        <v>45693</v>
      </c>
      <c r="C8" s="8">
        <v>358</v>
      </c>
      <c r="D8" s="9"/>
      <c r="E8" s="10">
        <v>15.4</v>
      </c>
      <c r="F8" s="33">
        <f t="shared" si="0"/>
        <v>5513.2</v>
      </c>
      <c r="G8" s="15">
        <v>45741</v>
      </c>
      <c r="H8" s="16" t="s">
        <v>34</v>
      </c>
      <c r="I8" s="17"/>
      <c r="J8" s="18">
        <v>70000</v>
      </c>
    </row>
    <row r="9" spans="2:29" x14ac:dyDescent="0.25">
      <c r="B9" s="7">
        <v>45694</v>
      </c>
      <c r="C9" s="8">
        <v>353</v>
      </c>
      <c r="D9" s="9"/>
      <c r="E9" s="10">
        <v>15.4</v>
      </c>
      <c r="F9" s="33">
        <f t="shared" si="0"/>
        <v>5436.2</v>
      </c>
      <c r="G9" s="15">
        <v>45749</v>
      </c>
      <c r="H9" s="16" t="s">
        <v>34</v>
      </c>
      <c r="I9" s="17"/>
      <c r="J9" s="18">
        <v>78071.89</v>
      </c>
    </row>
    <row r="10" spans="2:29" x14ac:dyDescent="0.25">
      <c r="B10" s="7">
        <v>45695</v>
      </c>
      <c r="C10" s="8">
        <v>358</v>
      </c>
      <c r="D10" s="9"/>
      <c r="E10" s="10">
        <v>15.4</v>
      </c>
      <c r="F10" s="33">
        <f t="shared" si="0"/>
        <v>5513.2</v>
      </c>
      <c r="G10" s="15"/>
      <c r="H10" s="16"/>
      <c r="I10" s="17"/>
      <c r="J10" s="18"/>
    </row>
    <row r="11" spans="2:29" x14ac:dyDescent="0.25">
      <c r="B11" s="7">
        <v>45696</v>
      </c>
      <c r="C11" s="8">
        <v>356</v>
      </c>
      <c r="D11" s="9"/>
      <c r="E11" s="10">
        <v>15.4</v>
      </c>
      <c r="F11" s="33">
        <f t="shared" si="0"/>
        <v>5482.4000000000005</v>
      </c>
      <c r="G11" s="19"/>
      <c r="H11" s="16"/>
      <c r="I11" s="17"/>
      <c r="J11" s="18"/>
    </row>
    <row r="12" spans="2:29" x14ac:dyDescent="0.25">
      <c r="B12" s="7">
        <v>45697</v>
      </c>
      <c r="C12" s="8">
        <v>344</v>
      </c>
      <c r="D12" s="9"/>
      <c r="E12" s="10">
        <v>15.4</v>
      </c>
      <c r="F12" s="33">
        <f t="shared" si="0"/>
        <v>5297.6</v>
      </c>
      <c r="G12" s="19"/>
      <c r="H12" s="16"/>
      <c r="I12" s="17"/>
      <c r="J12" s="18"/>
    </row>
    <row r="13" spans="2:29" x14ac:dyDescent="0.25">
      <c r="B13" s="7">
        <v>45698</v>
      </c>
      <c r="C13" s="8">
        <v>351</v>
      </c>
      <c r="D13" s="9"/>
      <c r="E13" s="10">
        <v>15.4</v>
      </c>
      <c r="F13" s="33">
        <f t="shared" si="0"/>
        <v>5405.4000000000005</v>
      </c>
      <c r="G13" s="19"/>
      <c r="H13" s="16"/>
      <c r="I13" s="17"/>
      <c r="J13" s="18"/>
    </row>
    <row r="14" spans="2:29" x14ac:dyDescent="0.25">
      <c r="B14" s="7">
        <v>45699</v>
      </c>
      <c r="C14" s="8">
        <v>363</v>
      </c>
      <c r="D14" s="9"/>
      <c r="E14" s="10">
        <v>15.4</v>
      </c>
      <c r="F14" s="33">
        <f t="shared" si="0"/>
        <v>5590.2</v>
      </c>
      <c r="G14" s="19"/>
      <c r="H14" s="16"/>
      <c r="I14" s="17"/>
      <c r="J14" s="18"/>
    </row>
    <row r="15" spans="2:29" x14ac:dyDescent="0.25">
      <c r="B15" s="7">
        <v>45700</v>
      </c>
      <c r="C15" s="8">
        <v>359</v>
      </c>
      <c r="D15" s="9"/>
      <c r="E15" s="10">
        <v>15.4</v>
      </c>
      <c r="F15" s="33">
        <f t="shared" si="0"/>
        <v>5528.6</v>
      </c>
      <c r="G15" s="19"/>
      <c r="H15" s="16"/>
      <c r="I15" s="17"/>
      <c r="J15" s="18"/>
    </row>
    <row r="16" spans="2:29" x14ac:dyDescent="0.25">
      <c r="B16" s="7">
        <v>45701</v>
      </c>
      <c r="C16" s="8">
        <v>359</v>
      </c>
      <c r="D16" s="9"/>
      <c r="E16" s="10">
        <v>15.4</v>
      </c>
      <c r="F16" s="33">
        <f t="shared" si="0"/>
        <v>5528.6</v>
      </c>
      <c r="G16" s="19"/>
      <c r="H16" s="16"/>
      <c r="I16" s="17"/>
      <c r="J16" s="18"/>
    </row>
    <row r="17" spans="2:14" x14ac:dyDescent="0.25">
      <c r="B17" s="7">
        <v>45702</v>
      </c>
      <c r="C17" s="8">
        <v>363</v>
      </c>
      <c r="D17" s="9"/>
      <c r="E17" s="10">
        <v>15.4</v>
      </c>
      <c r="F17" s="33">
        <f t="shared" si="0"/>
        <v>5590.2</v>
      </c>
      <c r="G17" s="19"/>
      <c r="H17" s="16"/>
      <c r="I17" s="17"/>
      <c r="J17" s="18"/>
    </row>
    <row r="18" spans="2:14" x14ac:dyDescent="0.25">
      <c r="B18" s="7">
        <v>45703</v>
      </c>
      <c r="C18" s="8">
        <v>333.5</v>
      </c>
      <c r="D18" s="9"/>
      <c r="E18" s="10">
        <v>15.4</v>
      </c>
      <c r="F18" s="33">
        <f t="shared" si="0"/>
        <v>5135.9000000000005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361.5</v>
      </c>
      <c r="D19" s="9"/>
      <c r="E19" s="10">
        <v>15.4</v>
      </c>
      <c r="F19" s="33">
        <f t="shared" si="0"/>
        <v>5567.1</v>
      </c>
      <c r="G19" s="19"/>
      <c r="H19" s="16"/>
      <c r="I19" s="17"/>
      <c r="J19" s="18"/>
    </row>
    <row r="20" spans="2:14" x14ac:dyDescent="0.25">
      <c r="B20" s="7">
        <v>45705</v>
      </c>
      <c r="C20" s="8">
        <v>364.5</v>
      </c>
      <c r="D20" s="9"/>
      <c r="E20" s="10">
        <v>15.4</v>
      </c>
      <c r="F20" s="33">
        <f t="shared" si="0"/>
        <v>5613.3</v>
      </c>
      <c r="G20" s="19"/>
      <c r="H20" s="16"/>
      <c r="I20" s="17"/>
      <c r="J20" s="18"/>
      <c r="N20" s="55"/>
    </row>
    <row r="21" spans="2:14" x14ac:dyDescent="0.25">
      <c r="B21" s="7">
        <v>45706</v>
      </c>
      <c r="C21" s="8">
        <v>367</v>
      </c>
      <c r="D21" s="9"/>
      <c r="E21" s="10">
        <v>15.4</v>
      </c>
      <c r="F21" s="33">
        <f t="shared" si="0"/>
        <v>5651.8</v>
      </c>
      <c r="G21" s="19"/>
      <c r="H21" s="16"/>
      <c r="I21" s="17"/>
      <c r="J21" s="18"/>
    </row>
    <row r="22" spans="2:14" x14ac:dyDescent="0.25">
      <c r="B22" s="7">
        <v>45707</v>
      </c>
      <c r="C22" s="8">
        <v>359</v>
      </c>
      <c r="D22" s="9"/>
      <c r="E22" s="10">
        <v>15.4</v>
      </c>
      <c r="F22" s="33">
        <f t="shared" si="0"/>
        <v>5528.6</v>
      </c>
      <c r="G22" s="19"/>
      <c r="H22" s="16"/>
      <c r="I22" s="17"/>
      <c r="J22" s="18"/>
    </row>
    <row r="23" spans="2:14" x14ac:dyDescent="0.25">
      <c r="B23" s="7">
        <v>45708</v>
      </c>
      <c r="C23" s="8">
        <v>361</v>
      </c>
      <c r="D23" s="9"/>
      <c r="E23" s="10">
        <v>15.4</v>
      </c>
      <c r="F23" s="33">
        <f t="shared" si="0"/>
        <v>5559.4000000000005</v>
      </c>
      <c r="G23" s="19"/>
      <c r="H23" s="16"/>
      <c r="I23" s="17"/>
      <c r="J23" s="18"/>
    </row>
    <row r="24" spans="2:14" x14ac:dyDescent="0.25">
      <c r="B24" s="7">
        <v>45709</v>
      </c>
      <c r="C24" s="8">
        <v>351</v>
      </c>
      <c r="D24" s="9"/>
      <c r="E24" s="10">
        <v>15.4</v>
      </c>
      <c r="F24" s="33">
        <f t="shared" si="0"/>
        <v>5405.4000000000005</v>
      </c>
      <c r="G24" s="19"/>
      <c r="H24" s="16"/>
      <c r="I24" s="17"/>
      <c r="J24" s="18"/>
    </row>
    <row r="25" spans="2:14" x14ac:dyDescent="0.25">
      <c r="B25" s="7">
        <v>45710</v>
      </c>
      <c r="C25" s="8">
        <v>330</v>
      </c>
      <c r="D25" s="9"/>
      <c r="E25" s="10">
        <v>15.4</v>
      </c>
      <c r="F25" s="33">
        <f t="shared" si="0"/>
        <v>5082</v>
      </c>
      <c r="G25" s="19"/>
      <c r="H25" s="16"/>
      <c r="I25" s="17"/>
      <c r="J25" s="18"/>
    </row>
    <row r="26" spans="2:14" x14ac:dyDescent="0.25">
      <c r="B26" s="7">
        <v>45711</v>
      </c>
      <c r="C26" s="8">
        <v>320.5</v>
      </c>
      <c r="D26" s="9"/>
      <c r="E26" s="10">
        <v>15.4</v>
      </c>
      <c r="F26" s="33">
        <f t="shared" si="0"/>
        <v>4935.7</v>
      </c>
      <c r="G26" s="19"/>
      <c r="H26" s="16"/>
      <c r="I26" s="17"/>
      <c r="J26" s="18"/>
    </row>
    <row r="27" spans="2:14" x14ac:dyDescent="0.25">
      <c r="B27" s="7">
        <v>45712</v>
      </c>
      <c r="C27" s="8">
        <v>332</v>
      </c>
      <c r="D27" s="9"/>
      <c r="E27" s="10">
        <v>15.4</v>
      </c>
      <c r="F27" s="33">
        <f t="shared" si="0"/>
        <v>5112.8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333.5</v>
      </c>
      <c r="D28" s="9"/>
      <c r="E28" s="10">
        <v>15.4</v>
      </c>
      <c r="F28" s="33">
        <f t="shared" si="0"/>
        <v>5135.9000000000005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325</v>
      </c>
      <c r="D29" s="9"/>
      <c r="E29" s="10">
        <v>15.4</v>
      </c>
      <c r="F29" s="33">
        <f t="shared" si="0"/>
        <v>5005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338</v>
      </c>
      <c r="D30" s="9"/>
      <c r="E30" s="10">
        <v>15.4</v>
      </c>
      <c r="F30" s="33">
        <f t="shared" si="0"/>
        <v>5205.2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328.5</v>
      </c>
      <c r="D31" s="9"/>
      <c r="E31" s="10">
        <v>15.4</v>
      </c>
      <c r="F31" s="33">
        <f t="shared" si="0"/>
        <v>5058.9000000000005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9722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149715.88268000001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149718.80000000002</v>
      </c>
      <c r="L36" s="31">
        <f>J36-J4-J5-J6</f>
        <v>148073.39038800003</v>
      </c>
      <c r="M36" s="31"/>
      <c r="N36" s="31">
        <f>L36-M36</f>
        <v>148073.39038800003</v>
      </c>
    </row>
    <row r="37" spans="2:14" x14ac:dyDescent="0.25">
      <c r="B37" s="26" t="s">
        <v>14</v>
      </c>
      <c r="C37" s="30">
        <f>C35</f>
        <v>9722</v>
      </c>
      <c r="D37" s="9">
        <f>D35/1.03</f>
        <v>0</v>
      </c>
      <c r="E37" s="10"/>
      <c r="F37" s="33">
        <f>SUM(F4:F36)</f>
        <v>149718.80000000002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2.9173200000077486</v>
      </c>
      <c r="M39" s="17"/>
      <c r="N39" s="40">
        <f>J39+N34</f>
        <v>2.9173200000077486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-148074.82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-148071.90268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329</v>
      </c>
      <c r="D4" s="9"/>
      <c r="E4" s="10">
        <v>15.4</v>
      </c>
      <c r="F4" s="33">
        <f>E4*C4</f>
        <v>5066.6000000000004</v>
      </c>
      <c r="G4" s="11"/>
      <c r="H4" s="12" t="s">
        <v>6</v>
      </c>
      <c r="I4" s="13">
        <v>0.01</v>
      </c>
      <c r="J4" s="14">
        <f>(F36+F37)*I4</f>
        <v>1588.664</v>
      </c>
    </row>
    <row r="5" spans="2:29" x14ac:dyDescent="0.25">
      <c r="B5" s="7">
        <v>45718</v>
      </c>
      <c r="C5" s="8">
        <v>323.5</v>
      </c>
      <c r="D5" s="9"/>
      <c r="E5" s="10">
        <v>15.4</v>
      </c>
      <c r="F5" s="33">
        <f t="shared" ref="F5:F34" si="0">E5*C5</f>
        <v>4981.9000000000005</v>
      </c>
      <c r="G5" s="11"/>
      <c r="H5" s="12" t="s">
        <v>7</v>
      </c>
      <c r="I5" s="13">
        <v>1E-3</v>
      </c>
      <c r="J5" s="14">
        <f>(F36+F37-J4-J6)*I5</f>
        <v>157.277736</v>
      </c>
    </row>
    <row r="6" spans="2:29" x14ac:dyDescent="0.25">
      <c r="B6" s="7">
        <v>45719</v>
      </c>
      <c r="C6" s="8">
        <v>320</v>
      </c>
      <c r="D6" s="9"/>
      <c r="E6" s="10">
        <v>15.4</v>
      </c>
      <c r="F6" s="33">
        <f t="shared" si="0"/>
        <v>4928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328</v>
      </c>
      <c r="D7" s="9"/>
      <c r="E7" s="10">
        <v>15.4</v>
      </c>
      <c r="F7" s="33">
        <f t="shared" si="0"/>
        <v>5051.2</v>
      </c>
      <c r="G7" s="11"/>
      <c r="H7" s="12" t="s">
        <v>9</v>
      </c>
      <c r="I7" s="13"/>
      <c r="J7" s="14">
        <f>'ŞUBAT 2025'!J39*-1</f>
        <v>-2.9173200000077486</v>
      </c>
    </row>
    <row r="8" spans="2:29" x14ac:dyDescent="0.25">
      <c r="B8" s="7">
        <v>45721</v>
      </c>
      <c r="C8" s="8">
        <v>323</v>
      </c>
      <c r="D8" s="9"/>
      <c r="E8" s="10">
        <v>15.4</v>
      </c>
      <c r="F8" s="33">
        <f t="shared" si="0"/>
        <v>4974.2</v>
      </c>
      <c r="G8" s="15"/>
      <c r="H8" s="16"/>
      <c r="I8" s="17"/>
      <c r="J8" s="18"/>
    </row>
    <row r="9" spans="2:29" x14ac:dyDescent="0.25">
      <c r="B9" s="7">
        <v>45722</v>
      </c>
      <c r="C9" s="8">
        <v>327</v>
      </c>
      <c r="D9" s="9"/>
      <c r="E9" s="10">
        <v>15.4</v>
      </c>
      <c r="F9" s="33">
        <f t="shared" si="0"/>
        <v>5035.8</v>
      </c>
      <c r="G9" s="15">
        <v>45769</v>
      </c>
      <c r="H9" s="16" t="s">
        <v>34</v>
      </c>
      <c r="I9" s="17"/>
      <c r="J9" s="18">
        <v>75000</v>
      </c>
    </row>
    <row r="10" spans="2:29" x14ac:dyDescent="0.25">
      <c r="B10" s="7">
        <v>45723</v>
      </c>
      <c r="C10" s="8">
        <v>324.5</v>
      </c>
      <c r="D10" s="9"/>
      <c r="E10" s="10">
        <v>15.4</v>
      </c>
      <c r="F10" s="33">
        <f t="shared" si="0"/>
        <v>4997.3</v>
      </c>
      <c r="G10" s="15">
        <v>45784</v>
      </c>
      <c r="H10" s="16" t="s">
        <v>34</v>
      </c>
      <c r="I10" s="17"/>
      <c r="J10" s="18">
        <v>82123.38</v>
      </c>
    </row>
    <row r="11" spans="2:29" x14ac:dyDescent="0.25">
      <c r="B11" s="7">
        <v>45724</v>
      </c>
      <c r="C11" s="8">
        <v>323.5</v>
      </c>
      <c r="D11" s="9"/>
      <c r="E11" s="10">
        <v>15.4</v>
      </c>
      <c r="F11" s="33">
        <f t="shared" si="0"/>
        <v>4981.9000000000005</v>
      </c>
      <c r="G11" s="19"/>
      <c r="H11" s="16"/>
      <c r="I11" s="17"/>
      <c r="J11" s="18"/>
    </row>
    <row r="12" spans="2:29" x14ac:dyDescent="0.25">
      <c r="B12" s="7">
        <v>45725</v>
      </c>
      <c r="C12" s="8">
        <v>331</v>
      </c>
      <c r="D12" s="9"/>
      <c r="E12" s="10">
        <v>15.4</v>
      </c>
      <c r="F12" s="33">
        <f t="shared" si="0"/>
        <v>5097.4000000000005</v>
      </c>
      <c r="G12" s="19"/>
      <c r="H12" s="16"/>
      <c r="I12" s="17"/>
      <c r="J12" s="18"/>
    </row>
    <row r="13" spans="2:29" x14ac:dyDescent="0.25">
      <c r="B13" s="7">
        <v>45726</v>
      </c>
      <c r="C13" s="8">
        <v>333</v>
      </c>
      <c r="D13" s="9"/>
      <c r="E13" s="10">
        <v>15.4</v>
      </c>
      <c r="F13" s="33">
        <f t="shared" si="0"/>
        <v>5128.2</v>
      </c>
      <c r="G13" s="19"/>
      <c r="H13" s="16"/>
      <c r="I13" s="17"/>
      <c r="J13" s="18"/>
    </row>
    <row r="14" spans="2:29" x14ac:dyDescent="0.25">
      <c r="B14" s="7">
        <v>45727</v>
      </c>
      <c r="C14" s="8">
        <v>334</v>
      </c>
      <c r="D14" s="9"/>
      <c r="E14" s="10">
        <v>15.4</v>
      </c>
      <c r="F14" s="33">
        <f t="shared" si="0"/>
        <v>5143.6000000000004</v>
      </c>
      <c r="G14" s="19"/>
      <c r="H14" s="16"/>
      <c r="I14" s="17"/>
      <c r="J14" s="18"/>
    </row>
    <row r="15" spans="2:29" x14ac:dyDescent="0.25">
      <c r="B15" s="7">
        <v>45728</v>
      </c>
      <c r="C15" s="8">
        <v>341.5</v>
      </c>
      <c r="D15" s="9"/>
      <c r="E15" s="10">
        <v>15.4</v>
      </c>
      <c r="F15" s="33">
        <f t="shared" si="0"/>
        <v>5259.1</v>
      </c>
      <c r="G15" s="19"/>
      <c r="H15" s="16"/>
      <c r="I15" s="17"/>
      <c r="J15" s="18"/>
    </row>
    <row r="16" spans="2:29" x14ac:dyDescent="0.25">
      <c r="B16" s="7">
        <v>45729</v>
      </c>
      <c r="C16" s="8">
        <v>328.5</v>
      </c>
      <c r="D16" s="9"/>
      <c r="E16" s="10">
        <v>15.4</v>
      </c>
      <c r="F16" s="33">
        <f t="shared" si="0"/>
        <v>5058.9000000000005</v>
      </c>
      <c r="G16" s="19"/>
      <c r="H16" s="16"/>
      <c r="I16" s="17"/>
      <c r="J16" s="18"/>
    </row>
    <row r="17" spans="2:14" x14ac:dyDescent="0.25">
      <c r="B17" s="7">
        <v>45730</v>
      </c>
      <c r="C17" s="8">
        <v>321</v>
      </c>
      <c r="D17" s="9"/>
      <c r="E17" s="10">
        <v>15.4</v>
      </c>
      <c r="F17" s="33">
        <f t="shared" si="0"/>
        <v>4943.4000000000005</v>
      </c>
      <c r="G17" s="19"/>
      <c r="H17" s="16"/>
      <c r="I17" s="17"/>
      <c r="J17" s="18"/>
    </row>
    <row r="18" spans="2:14" x14ac:dyDescent="0.25">
      <c r="B18" s="7">
        <v>45731</v>
      </c>
      <c r="C18" s="8">
        <v>327</v>
      </c>
      <c r="D18" s="9"/>
      <c r="E18" s="10">
        <v>15.4</v>
      </c>
      <c r="F18" s="33">
        <f t="shared" si="0"/>
        <v>5035.8</v>
      </c>
      <c r="G18" s="19"/>
      <c r="H18" s="16"/>
      <c r="I18" s="17"/>
      <c r="J18" s="18"/>
    </row>
    <row r="19" spans="2:14" x14ac:dyDescent="0.25">
      <c r="B19" s="7">
        <v>45732</v>
      </c>
      <c r="C19" s="8">
        <v>325.5</v>
      </c>
      <c r="D19" s="9"/>
      <c r="E19" s="10">
        <v>15.4</v>
      </c>
      <c r="F19" s="33">
        <f t="shared" si="0"/>
        <v>5012.7</v>
      </c>
      <c r="G19" s="19"/>
      <c r="H19" s="16"/>
      <c r="I19" s="17"/>
      <c r="J19" s="18"/>
    </row>
    <row r="20" spans="2:14" x14ac:dyDescent="0.25">
      <c r="B20" s="7">
        <v>45733</v>
      </c>
      <c r="C20" s="8">
        <v>329.5</v>
      </c>
      <c r="D20" s="9"/>
      <c r="E20" s="10">
        <v>15.4</v>
      </c>
      <c r="F20" s="33">
        <f t="shared" si="0"/>
        <v>5074.3</v>
      </c>
      <c r="G20" s="19"/>
      <c r="H20" s="16"/>
      <c r="I20" s="17"/>
      <c r="J20" s="18"/>
    </row>
    <row r="21" spans="2:14" x14ac:dyDescent="0.25">
      <c r="B21" s="7">
        <v>45734</v>
      </c>
      <c r="C21" s="8">
        <v>340.5</v>
      </c>
      <c r="D21" s="9"/>
      <c r="E21" s="10">
        <v>15.4</v>
      </c>
      <c r="F21" s="33">
        <f t="shared" si="0"/>
        <v>5243.7</v>
      </c>
      <c r="G21" s="19"/>
      <c r="H21" s="16"/>
      <c r="I21" s="17"/>
      <c r="J21" s="18"/>
    </row>
    <row r="22" spans="2:14" x14ac:dyDescent="0.25">
      <c r="B22" s="7">
        <v>45735</v>
      </c>
      <c r="C22" s="8">
        <v>334.5</v>
      </c>
      <c r="D22" s="9"/>
      <c r="E22" s="10">
        <v>15.4</v>
      </c>
      <c r="F22" s="33">
        <f t="shared" si="0"/>
        <v>5151.3</v>
      </c>
      <c r="G22" s="19"/>
      <c r="H22" s="16"/>
      <c r="I22" s="17"/>
      <c r="J22" s="18"/>
    </row>
    <row r="23" spans="2:14" x14ac:dyDescent="0.25">
      <c r="B23" s="7">
        <v>45736</v>
      </c>
      <c r="C23" s="8">
        <v>346.5</v>
      </c>
      <c r="D23" s="9"/>
      <c r="E23" s="10">
        <v>15.4</v>
      </c>
      <c r="F23" s="33">
        <f t="shared" si="0"/>
        <v>5336.1</v>
      </c>
      <c r="G23" s="19"/>
      <c r="H23" s="16"/>
      <c r="I23" s="17"/>
      <c r="J23" s="18"/>
    </row>
    <row r="24" spans="2:14" x14ac:dyDescent="0.25">
      <c r="B24" s="7">
        <v>45737</v>
      </c>
      <c r="C24" s="8">
        <v>339</v>
      </c>
      <c r="D24" s="9"/>
      <c r="E24" s="10">
        <v>15.4</v>
      </c>
      <c r="F24" s="33">
        <f t="shared" si="0"/>
        <v>5220.6000000000004</v>
      </c>
      <c r="G24" s="19"/>
      <c r="H24" s="16"/>
      <c r="I24" s="17"/>
      <c r="J24" s="18"/>
    </row>
    <row r="25" spans="2:14" x14ac:dyDescent="0.25">
      <c r="B25" s="7">
        <v>45738</v>
      </c>
      <c r="C25" s="8">
        <v>336</v>
      </c>
      <c r="D25" s="9"/>
      <c r="E25" s="10">
        <v>15.4</v>
      </c>
      <c r="F25" s="33">
        <f t="shared" si="0"/>
        <v>5174.4000000000005</v>
      </c>
      <c r="G25" s="19"/>
      <c r="H25" s="16"/>
      <c r="I25" s="17"/>
      <c r="J25" s="18"/>
    </row>
    <row r="26" spans="2:14" x14ac:dyDescent="0.25">
      <c r="B26" s="7">
        <v>45739</v>
      </c>
      <c r="C26" s="8">
        <v>333</v>
      </c>
      <c r="D26" s="9"/>
      <c r="E26" s="10">
        <v>15.4</v>
      </c>
      <c r="F26" s="33">
        <f t="shared" si="0"/>
        <v>5128.2</v>
      </c>
      <c r="G26" s="19"/>
      <c r="H26" s="16"/>
      <c r="I26" s="17"/>
      <c r="J26" s="18"/>
    </row>
    <row r="27" spans="2:14" x14ac:dyDescent="0.25">
      <c r="B27" s="7">
        <v>45740</v>
      </c>
      <c r="C27" s="8">
        <v>347</v>
      </c>
      <c r="D27" s="9"/>
      <c r="E27" s="10">
        <v>15.4</v>
      </c>
      <c r="F27" s="33">
        <f t="shared" si="0"/>
        <v>5343.8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352.5</v>
      </c>
      <c r="D28" s="9"/>
      <c r="E28" s="10">
        <v>15.4</v>
      </c>
      <c r="F28" s="33">
        <f t="shared" si="0"/>
        <v>5428.5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340.5</v>
      </c>
      <c r="D29" s="9"/>
      <c r="E29" s="10">
        <v>15.4</v>
      </c>
      <c r="F29" s="33">
        <f t="shared" si="0"/>
        <v>5243.7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343.5</v>
      </c>
      <c r="D30" s="9"/>
      <c r="E30" s="10">
        <v>15.4</v>
      </c>
      <c r="F30" s="33">
        <f t="shared" si="0"/>
        <v>5289.9000000000005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338.5</v>
      </c>
      <c r="D31" s="9"/>
      <c r="E31" s="10">
        <v>15.4</v>
      </c>
      <c r="F31" s="33">
        <f t="shared" si="0"/>
        <v>5212.9000000000005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332</v>
      </c>
      <c r="D32" s="9"/>
      <c r="E32" s="10">
        <v>15.4</v>
      </c>
      <c r="F32" s="33">
        <f t="shared" si="0"/>
        <v>5112.8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331.5</v>
      </c>
      <c r="D33" s="9"/>
      <c r="E33" s="10">
        <v>15.4</v>
      </c>
      <c r="F33" s="33">
        <f t="shared" si="0"/>
        <v>5105.1000000000004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331.5</v>
      </c>
      <c r="D34" s="36"/>
      <c r="E34" s="10">
        <v>15.4</v>
      </c>
      <c r="F34" s="38">
        <f t="shared" si="0"/>
        <v>5105.1000000000004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10316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158866.404416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158866.4</v>
      </c>
      <c r="L36" s="31">
        <f>J36-J4-J5-J6</f>
        <v>157120.45826400002</v>
      </c>
      <c r="M36" s="31"/>
      <c r="N36" s="31">
        <f>L36-M36</f>
        <v>157120.45826400002</v>
      </c>
    </row>
    <row r="37" spans="2:14" x14ac:dyDescent="0.25">
      <c r="B37" s="26" t="s">
        <v>14</v>
      </c>
      <c r="C37" s="30">
        <f>C35</f>
        <v>10316</v>
      </c>
      <c r="D37" s="9">
        <f>D35/1.03</f>
        <v>0</v>
      </c>
      <c r="E37" s="10"/>
      <c r="F37" s="33">
        <f>SUM(F4:F36)</f>
        <v>158866.4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-4.4160000106785446E-3</v>
      </c>
      <c r="M39" s="17"/>
      <c r="N39" s="40">
        <f>J39+N34</f>
        <v>-4.4160000106785446E-3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-4.4160000106785446E-3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305.5</v>
      </c>
      <c r="D4" s="9"/>
      <c r="E4" s="10">
        <v>15.4</v>
      </c>
      <c r="F4" s="33">
        <f>E4*C4</f>
        <v>4704.7</v>
      </c>
      <c r="G4" s="11"/>
      <c r="H4" s="12" t="s">
        <v>6</v>
      </c>
      <c r="I4" s="13">
        <v>0.01</v>
      </c>
      <c r="J4" s="14">
        <f>(F36+F37)*I4</f>
        <v>1563.9470000000001</v>
      </c>
    </row>
    <row r="5" spans="2:29" x14ac:dyDescent="0.25">
      <c r="B5" s="7">
        <v>45749</v>
      </c>
      <c r="C5" s="8">
        <v>332</v>
      </c>
      <c r="D5" s="9"/>
      <c r="E5" s="10">
        <v>15.4</v>
      </c>
      <c r="F5" s="33">
        <f t="shared" ref="F5:F34" si="0">E5*C5</f>
        <v>5112.8</v>
      </c>
      <c r="G5" s="11"/>
      <c r="H5" s="12" t="s">
        <v>7</v>
      </c>
      <c r="I5" s="13">
        <v>1E-3</v>
      </c>
      <c r="J5" s="14">
        <f>(F36+F37-J4-J6)*I5</f>
        <v>154.83075300000002</v>
      </c>
    </row>
    <row r="6" spans="2:29" x14ac:dyDescent="0.25">
      <c r="B6" s="7">
        <v>45750</v>
      </c>
      <c r="C6" s="8">
        <v>349</v>
      </c>
      <c r="D6" s="9"/>
      <c r="E6" s="10">
        <v>15.4</v>
      </c>
      <c r="F6" s="33">
        <f t="shared" si="0"/>
        <v>5374.6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344.5</v>
      </c>
      <c r="D7" s="9"/>
      <c r="E7" s="10">
        <v>15.4</v>
      </c>
      <c r="F7" s="33">
        <f t="shared" si="0"/>
        <v>5305.3</v>
      </c>
      <c r="G7" s="11"/>
      <c r="H7" s="12" t="s">
        <v>9</v>
      </c>
      <c r="I7" s="13"/>
      <c r="J7" s="14">
        <f>'MART 2025'!J39*-1</f>
        <v>4.4160000106785446E-3</v>
      </c>
    </row>
    <row r="8" spans="2:29" x14ac:dyDescent="0.25">
      <c r="B8" s="7">
        <v>45752</v>
      </c>
      <c r="C8" s="8">
        <v>349.5</v>
      </c>
      <c r="D8" s="9"/>
      <c r="E8" s="10">
        <v>15.4</v>
      </c>
      <c r="F8" s="33">
        <f t="shared" si="0"/>
        <v>5382.3</v>
      </c>
      <c r="G8" s="15">
        <v>45797</v>
      </c>
      <c r="H8" s="16" t="s">
        <v>34</v>
      </c>
      <c r="I8" s="17"/>
      <c r="J8" s="18">
        <v>80000</v>
      </c>
    </row>
    <row r="9" spans="2:29" x14ac:dyDescent="0.25">
      <c r="B9" s="7">
        <v>45753</v>
      </c>
      <c r="C9" s="8">
        <v>349.5</v>
      </c>
      <c r="D9" s="9"/>
      <c r="E9" s="10">
        <v>15.4</v>
      </c>
      <c r="F9" s="33">
        <f t="shared" si="0"/>
        <v>5382.3</v>
      </c>
      <c r="G9" s="15">
        <v>45806</v>
      </c>
      <c r="H9" s="16" t="s">
        <v>36</v>
      </c>
      <c r="I9" s="17"/>
      <c r="J9" s="18">
        <v>74675.92</v>
      </c>
    </row>
    <row r="10" spans="2:29" x14ac:dyDescent="0.25">
      <c r="B10" s="7">
        <v>45754</v>
      </c>
      <c r="C10" s="8">
        <v>343</v>
      </c>
      <c r="D10" s="9"/>
      <c r="E10" s="10">
        <v>15.4</v>
      </c>
      <c r="F10" s="33">
        <f t="shared" si="0"/>
        <v>5282.2</v>
      </c>
      <c r="G10" s="15"/>
      <c r="H10" s="16"/>
      <c r="I10" s="17"/>
      <c r="J10" s="18"/>
    </row>
    <row r="11" spans="2:29" x14ac:dyDescent="0.25">
      <c r="B11" s="7">
        <v>45755</v>
      </c>
      <c r="C11" s="8">
        <v>357</v>
      </c>
      <c r="D11" s="9"/>
      <c r="E11" s="10">
        <v>15.4</v>
      </c>
      <c r="F11" s="33">
        <f t="shared" si="0"/>
        <v>5497.8</v>
      </c>
      <c r="G11" s="19"/>
      <c r="H11" s="16"/>
      <c r="I11" s="17"/>
      <c r="J11" s="18"/>
    </row>
    <row r="12" spans="2:29" x14ac:dyDescent="0.25">
      <c r="B12" s="7">
        <v>45756</v>
      </c>
      <c r="C12" s="8">
        <v>350</v>
      </c>
      <c r="D12" s="9"/>
      <c r="E12" s="10">
        <v>15.4</v>
      </c>
      <c r="F12" s="33">
        <f t="shared" si="0"/>
        <v>5390</v>
      </c>
      <c r="G12" s="19"/>
      <c r="H12" s="16"/>
      <c r="I12" s="17"/>
      <c r="J12" s="18"/>
    </row>
    <row r="13" spans="2:29" x14ac:dyDescent="0.25">
      <c r="B13" s="7">
        <v>45757</v>
      </c>
      <c r="C13" s="8">
        <v>355</v>
      </c>
      <c r="D13" s="9"/>
      <c r="E13" s="10">
        <v>15.4</v>
      </c>
      <c r="F13" s="33">
        <f t="shared" si="0"/>
        <v>5467</v>
      </c>
      <c r="G13" s="19"/>
      <c r="H13" s="16"/>
      <c r="I13" s="17"/>
      <c r="J13" s="18"/>
    </row>
    <row r="14" spans="2:29" x14ac:dyDescent="0.25">
      <c r="B14" s="7">
        <v>45758</v>
      </c>
      <c r="C14" s="8">
        <v>347</v>
      </c>
      <c r="D14" s="9"/>
      <c r="E14" s="10">
        <v>15.4</v>
      </c>
      <c r="F14" s="33">
        <f t="shared" si="0"/>
        <v>5343.8</v>
      </c>
      <c r="G14" s="19"/>
      <c r="H14" s="16"/>
      <c r="I14" s="17"/>
      <c r="J14" s="18"/>
    </row>
    <row r="15" spans="2:29" x14ac:dyDescent="0.25">
      <c r="B15" s="7">
        <v>45759</v>
      </c>
      <c r="C15" s="8">
        <v>349</v>
      </c>
      <c r="D15" s="9"/>
      <c r="E15" s="10">
        <v>15.4</v>
      </c>
      <c r="F15" s="33">
        <f t="shared" si="0"/>
        <v>5374.6</v>
      </c>
      <c r="G15" s="19"/>
      <c r="H15" s="16"/>
      <c r="I15" s="17"/>
      <c r="J15" s="18"/>
    </row>
    <row r="16" spans="2:29" x14ac:dyDescent="0.25">
      <c r="B16" s="7">
        <v>45760</v>
      </c>
      <c r="C16" s="8">
        <v>329.5</v>
      </c>
      <c r="D16" s="9"/>
      <c r="E16" s="10">
        <v>15.4</v>
      </c>
      <c r="F16" s="33">
        <f t="shared" si="0"/>
        <v>5074.3</v>
      </c>
      <c r="G16" s="19"/>
      <c r="H16" s="16"/>
      <c r="I16" s="17"/>
      <c r="J16" s="18"/>
    </row>
    <row r="17" spans="2:14" x14ac:dyDescent="0.25">
      <c r="B17" s="7">
        <v>45761</v>
      </c>
      <c r="C17" s="8">
        <v>349.5</v>
      </c>
      <c r="D17" s="9"/>
      <c r="E17" s="10">
        <v>15.4</v>
      </c>
      <c r="F17" s="33">
        <f t="shared" si="0"/>
        <v>5382.3</v>
      </c>
      <c r="G17" s="19"/>
      <c r="H17" s="16"/>
      <c r="I17" s="17"/>
      <c r="J17" s="18"/>
    </row>
    <row r="18" spans="2:14" x14ac:dyDescent="0.25">
      <c r="B18" s="7">
        <v>45762</v>
      </c>
      <c r="C18" s="8">
        <v>337</v>
      </c>
      <c r="D18" s="9"/>
      <c r="E18" s="10">
        <v>15.4</v>
      </c>
      <c r="F18" s="33">
        <f t="shared" si="0"/>
        <v>5189.8</v>
      </c>
      <c r="G18" s="19"/>
      <c r="H18" s="16"/>
      <c r="I18" s="17"/>
      <c r="J18" s="18"/>
    </row>
    <row r="19" spans="2:14" x14ac:dyDescent="0.25">
      <c r="B19" s="7">
        <v>45763</v>
      </c>
      <c r="C19" s="8">
        <v>343</v>
      </c>
      <c r="D19" s="9"/>
      <c r="E19" s="10">
        <v>15.4</v>
      </c>
      <c r="F19" s="33">
        <f t="shared" si="0"/>
        <v>5282.2</v>
      </c>
      <c r="G19" s="19"/>
      <c r="H19" s="16"/>
      <c r="I19" s="17"/>
      <c r="J19" s="18"/>
    </row>
    <row r="20" spans="2:14" x14ac:dyDescent="0.25">
      <c r="B20" s="7">
        <v>45764</v>
      </c>
      <c r="C20" s="8">
        <v>342</v>
      </c>
      <c r="D20" s="9"/>
      <c r="E20" s="10">
        <v>15.4</v>
      </c>
      <c r="F20" s="33">
        <f t="shared" si="0"/>
        <v>5266.8</v>
      </c>
      <c r="G20" s="19"/>
      <c r="H20" s="16"/>
      <c r="I20" s="17"/>
      <c r="J20" s="18"/>
    </row>
    <row r="21" spans="2:14" x14ac:dyDescent="0.25">
      <c r="B21" s="7">
        <v>45765</v>
      </c>
      <c r="C21" s="8">
        <v>347</v>
      </c>
      <c r="D21" s="9"/>
      <c r="E21" s="10">
        <v>15.4</v>
      </c>
      <c r="F21" s="33">
        <f t="shared" si="0"/>
        <v>5343.8</v>
      </c>
      <c r="G21" s="19"/>
      <c r="H21" s="16"/>
      <c r="I21" s="17"/>
      <c r="J21" s="18"/>
    </row>
    <row r="22" spans="2:14" x14ac:dyDescent="0.25">
      <c r="B22" s="7">
        <v>45766</v>
      </c>
      <c r="C22" s="8">
        <v>343</v>
      </c>
      <c r="D22" s="9"/>
      <c r="E22" s="10">
        <v>15.4</v>
      </c>
      <c r="F22" s="33">
        <f t="shared" si="0"/>
        <v>5282.2</v>
      </c>
      <c r="G22" s="19"/>
      <c r="H22" s="16"/>
      <c r="I22" s="17"/>
      <c r="J22" s="18"/>
    </row>
    <row r="23" spans="2:14" x14ac:dyDescent="0.25">
      <c r="B23" s="7">
        <v>45767</v>
      </c>
      <c r="C23" s="8">
        <v>337</v>
      </c>
      <c r="D23" s="9"/>
      <c r="E23" s="10">
        <v>15.4</v>
      </c>
      <c r="F23" s="33">
        <f t="shared" si="0"/>
        <v>5189.8</v>
      </c>
      <c r="G23" s="19"/>
      <c r="H23" s="16"/>
      <c r="I23" s="17"/>
      <c r="J23" s="18"/>
    </row>
    <row r="24" spans="2:14" x14ac:dyDescent="0.25">
      <c r="B24" s="7">
        <v>45768</v>
      </c>
      <c r="C24" s="8">
        <v>335.5</v>
      </c>
      <c r="D24" s="9"/>
      <c r="E24" s="10">
        <v>15.4</v>
      </c>
      <c r="F24" s="33">
        <f t="shared" si="0"/>
        <v>5166.7</v>
      </c>
      <c r="G24" s="19"/>
      <c r="H24" s="16"/>
      <c r="I24" s="17"/>
      <c r="J24" s="18"/>
    </row>
    <row r="25" spans="2:14" x14ac:dyDescent="0.25">
      <c r="B25" s="7">
        <v>45769</v>
      </c>
      <c r="C25" s="8">
        <v>338.5</v>
      </c>
      <c r="D25" s="9"/>
      <c r="E25" s="10">
        <v>15.4</v>
      </c>
      <c r="F25" s="33">
        <f t="shared" si="0"/>
        <v>5212.9000000000005</v>
      </c>
      <c r="G25" s="19"/>
      <c r="H25" s="16"/>
      <c r="I25" s="17"/>
      <c r="J25" s="18"/>
    </row>
    <row r="26" spans="2:14" x14ac:dyDescent="0.25">
      <c r="B26" s="7">
        <v>45770</v>
      </c>
      <c r="C26" s="8">
        <v>339</v>
      </c>
      <c r="D26" s="9"/>
      <c r="E26" s="10">
        <v>15.4</v>
      </c>
      <c r="F26" s="33">
        <f t="shared" si="0"/>
        <v>5220.6000000000004</v>
      </c>
      <c r="G26" s="19"/>
      <c r="H26" s="16"/>
      <c r="I26" s="17"/>
      <c r="J26" s="18"/>
    </row>
    <row r="27" spans="2:14" x14ac:dyDescent="0.25">
      <c r="B27" s="7">
        <v>45771</v>
      </c>
      <c r="C27" s="8">
        <v>350</v>
      </c>
      <c r="D27" s="9"/>
      <c r="E27" s="10">
        <v>15.4</v>
      </c>
      <c r="F27" s="33">
        <f t="shared" si="0"/>
        <v>5390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328.5</v>
      </c>
      <c r="D28" s="9"/>
      <c r="E28" s="10">
        <v>15.4</v>
      </c>
      <c r="F28" s="33">
        <f t="shared" si="0"/>
        <v>5058.9000000000005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323.5</v>
      </c>
      <c r="D29" s="9"/>
      <c r="E29" s="10">
        <v>15.4</v>
      </c>
      <c r="F29" s="33">
        <f t="shared" si="0"/>
        <v>4981.9000000000005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325.5</v>
      </c>
      <c r="D30" s="9"/>
      <c r="E30" s="10">
        <v>15.4</v>
      </c>
      <c r="F30" s="33">
        <f t="shared" si="0"/>
        <v>5012.7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326.5</v>
      </c>
      <c r="D31" s="9"/>
      <c r="E31" s="10">
        <v>15.4</v>
      </c>
      <c r="F31" s="33">
        <f t="shared" si="0"/>
        <v>5028.1000000000004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303.5</v>
      </c>
      <c r="D32" s="9"/>
      <c r="E32" s="10">
        <v>15.4</v>
      </c>
      <c r="F32" s="33">
        <f t="shared" si="0"/>
        <v>4673.9000000000005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326</v>
      </c>
      <c r="D33" s="9"/>
      <c r="E33" s="10">
        <v>15.4</v>
      </c>
      <c r="F33" s="33">
        <f t="shared" si="0"/>
        <v>5020.4000000000005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10155.5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156394.702169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156394.70000000001</v>
      </c>
      <c r="L36" s="31">
        <f>J36-J4-J5-J6</f>
        <v>154675.92224700004</v>
      </c>
      <c r="M36" s="31"/>
      <c r="N36" s="31"/>
    </row>
    <row r="37" spans="2:14" x14ac:dyDescent="0.25">
      <c r="B37" s="26" t="s">
        <v>14</v>
      </c>
      <c r="C37" s="30">
        <f>C35</f>
        <v>10155.5</v>
      </c>
      <c r="D37" s="9">
        <f>D35/1.03</f>
        <v>0</v>
      </c>
      <c r="E37" s="10"/>
      <c r="F37" s="33">
        <f>SUM(F4:F36)</f>
        <v>156394.70000000001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-2.1689999848604202E-3</v>
      </c>
      <c r="M39" s="17"/>
      <c r="N39" s="40">
        <f>J39+N34</f>
        <v>-2.1689999848604202E-3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-152922.93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-152922.93216899998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U22" sqref="U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327</v>
      </c>
      <c r="D4" s="9"/>
      <c r="E4" s="10">
        <v>15.4</v>
      </c>
      <c r="F4" s="33">
        <f>E4*C4</f>
        <v>5035.8</v>
      </c>
      <c r="G4" s="11"/>
      <c r="H4" s="12" t="s">
        <v>6</v>
      </c>
      <c r="I4" s="13">
        <v>0.01</v>
      </c>
      <c r="J4" s="14">
        <f>(F36+F37)*I4</f>
        <v>1459.4579999999999</v>
      </c>
    </row>
    <row r="5" spans="2:29" x14ac:dyDescent="0.25">
      <c r="B5" s="7">
        <v>45779</v>
      </c>
      <c r="C5" s="8">
        <v>321.5</v>
      </c>
      <c r="D5" s="9"/>
      <c r="E5" s="10">
        <v>15.4</v>
      </c>
      <c r="F5" s="33">
        <f t="shared" ref="F5:F34" si="0">E5*C5</f>
        <v>4951.1000000000004</v>
      </c>
      <c r="G5" s="11"/>
      <c r="H5" s="12" t="s">
        <v>7</v>
      </c>
      <c r="I5" s="13">
        <v>1E-3</v>
      </c>
      <c r="J5" s="14">
        <f>(F36+F37-J4-J6)*I5</f>
        <v>144.48634199999998</v>
      </c>
    </row>
    <row r="6" spans="2:29" x14ac:dyDescent="0.25">
      <c r="B6" s="7">
        <v>45780</v>
      </c>
      <c r="C6" s="8">
        <v>316.5</v>
      </c>
      <c r="D6" s="9"/>
      <c r="E6" s="10">
        <v>15.4</v>
      </c>
      <c r="F6" s="33">
        <f t="shared" si="0"/>
        <v>4874.1000000000004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315.5</v>
      </c>
      <c r="D7" s="9"/>
      <c r="E7" s="10">
        <v>15.4</v>
      </c>
      <c r="F7" s="33">
        <f t="shared" si="0"/>
        <v>4858.7</v>
      </c>
      <c r="G7" s="11"/>
      <c r="H7" s="12" t="s">
        <v>9</v>
      </c>
      <c r="I7" s="13"/>
      <c r="J7" s="14">
        <f>'NİSAN 2025'!J39*-1</f>
        <v>2.1689999848604202E-3</v>
      </c>
    </row>
    <row r="8" spans="2:29" x14ac:dyDescent="0.25">
      <c r="B8" s="7">
        <v>45782</v>
      </c>
      <c r="C8" s="8">
        <v>320.5</v>
      </c>
      <c r="D8" s="9"/>
      <c r="E8" s="10">
        <v>15.4</v>
      </c>
      <c r="F8" s="33">
        <f t="shared" si="0"/>
        <v>4935.7</v>
      </c>
      <c r="G8" s="15">
        <v>45832</v>
      </c>
      <c r="H8" s="16" t="s">
        <v>37</v>
      </c>
      <c r="I8" s="17"/>
      <c r="J8" s="18">
        <v>144341.85</v>
      </c>
    </row>
    <row r="9" spans="2:29" x14ac:dyDescent="0.25">
      <c r="B9" s="7">
        <v>45783</v>
      </c>
      <c r="C9" s="8">
        <v>317</v>
      </c>
      <c r="D9" s="9"/>
      <c r="E9" s="10">
        <v>15.4</v>
      </c>
      <c r="F9" s="33">
        <f t="shared" si="0"/>
        <v>4881.8</v>
      </c>
      <c r="G9" s="15"/>
      <c r="H9" s="16"/>
      <c r="I9" s="17"/>
      <c r="J9" s="18"/>
    </row>
    <row r="10" spans="2:29" x14ac:dyDescent="0.25">
      <c r="B10" s="7">
        <v>45784</v>
      </c>
      <c r="C10" s="8">
        <v>320</v>
      </c>
      <c r="D10" s="9"/>
      <c r="E10" s="10">
        <v>15.4</v>
      </c>
      <c r="F10" s="33">
        <f t="shared" si="0"/>
        <v>4928</v>
      </c>
      <c r="G10" s="15"/>
      <c r="H10" s="16"/>
      <c r="I10" s="17"/>
      <c r="J10" s="18"/>
    </row>
    <row r="11" spans="2:29" x14ac:dyDescent="0.25">
      <c r="B11" s="7">
        <v>45785</v>
      </c>
      <c r="C11" s="8">
        <v>320.5</v>
      </c>
      <c r="D11" s="9"/>
      <c r="E11" s="10">
        <v>15.4</v>
      </c>
      <c r="F11" s="33">
        <f t="shared" si="0"/>
        <v>4935.7</v>
      </c>
      <c r="G11" s="19"/>
      <c r="H11" s="16"/>
      <c r="I11" s="17"/>
      <c r="J11" s="18"/>
    </row>
    <row r="12" spans="2:29" x14ac:dyDescent="0.25">
      <c r="B12" s="7">
        <v>45786</v>
      </c>
      <c r="C12" s="8">
        <v>317</v>
      </c>
      <c r="D12" s="9"/>
      <c r="E12" s="10">
        <v>15.4</v>
      </c>
      <c r="F12" s="33">
        <f t="shared" si="0"/>
        <v>4881.8</v>
      </c>
      <c r="G12" s="19"/>
      <c r="H12" s="16"/>
      <c r="I12" s="17"/>
      <c r="J12" s="18"/>
    </row>
    <row r="13" spans="2:29" x14ac:dyDescent="0.25">
      <c r="B13" s="7">
        <v>45787</v>
      </c>
      <c r="C13" s="8">
        <v>307.5</v>
      </c>
      <c r="D13" s="9"/>
      <c r="E13" s="10">
        <v>15.4</v>
      </c>
      <c r="F13" s="33">
        <f t="shared" si="0"/>
        <v>4735.5</v>
      </c>
      <c r="G13" s="19"/>
      <c r="H13" s="16"/>
      <c r="I13" s="17"/>
      <c r="J13" s="18"/>
    </row>
    <row r="14" spans="2:29" x14ac:dyDescent="0.25">
      <c r="B14" s="7">
        <v>45788</v>
      </c>
      <c r="C14" s="8">
        <v>315</v>
      </c>
      <c r="D14" s="9"/>
      <c r="E14" s="10">
        <v>15.4</v>
      </c>
      <c r="F14" s="33">
        <f t="shared" si="0"/>
        <v>4851</v>
      </c>
      <c r="G14" s="19"/>
      <c r="H14" s="16"/>
      <c r="I14" s="17"/>
      <c r="J14" s="18"/>
    </row>
    <row r="15" spans="2:29" x14ac:dyDescent="0.25">
      <c r="B15" s="7">
        <v>45789</v>
      </c>
      <c r="C15" s="8">
        <v>316.5</v>
      </c>
      <c r="D15" s="9"/>
      <c r="E15" s="10">
        <v>15.4</v>
      </c>
      <c r="F15" s="33">
        <f t="shared" si="0"/>
        <v>4874.1000000000004</v>
      </c>
      <c r="G15" s="19"/>
      <c r="H15" s="16"/>
      <c r="I15" s="17"/>
      <c r="J15" s="18"/>
    </row>
    <row r="16" spans="2:29" x14ac:dyDescent="0.25">
      <c r="B16" s="7">
        <v>45790</v>
      </c>
      <c r="C16" s="8">
        <v>330</v>
      </c>
      <c r="D16" s="9"/>
      <c r="E16" s="10">
        <v>15.4</v>
      </c>
      <c r="F16" s="33">
        <f t="shared" si="0"/>
        <v>5082</v>
      </c>
      <c r="G16" s="19"/>
      <c r="H16" s="16"/>
      <c r="I16" s="17"/>
      <c r="J16" s="18"/>
    </row>
    <row r="17" spans="2:14" x14ac:dyDescent="0.25">
      <c r="B17" s="7">
        <v>45791</v>
      </c>
      <c r="C17" s="8">
        <v>320</v>
      </c>
      <c r="D17" s="9"/>
      <c r="E17" s="10">
        <v>15.4</v>
      </c>
      <c r="F17" s="33">
        <f t="shared" si="0"/>
        <v>4928</v>
      </c>
      <c r="G17" s="19"/>
      <c r="H17" s="16"/>
      <c r="I17" s="17"/>
      <c r="J17" s="18"/>
    </row>
    <row r="18" spans="2:14" x14ac:dyDescent="0.25">
      <c r="B18" s="7">
        <v>45792</v>
      </c>
      <c r="C18" s="8">
        <v>326</v>
      </c>
      <c r="D18" s="9"/>
      <c r="E18" s="10">
        <v>15.4</v>
      </c>
      <c r="F18" s="33">
        <f t="shared" si="0"/>
        <v>5020.4000000000005</v>
      </c>
      <c r="G18" s="19"/>
      <c r="H18" s="16"/>
      <c r="I18" s="17"/>
      <c r="J18" s="18"/>
    </row>
    <row r="19" spans="2:14" x14ac:dyDescent="0.25">
      <c r="B19" s="7">
        <v>45793</v>
      </c>
      <c r="C19" s="8">
        <v>282</v>
      </c>
      <c r="D19" s="9"/>
      <c r="E19" s="10">
        <v>15.4</v>
      </c>
      <c r="F19" s="33">
        <f t="shared" si="0"/>
        <v>4342.8</v>
      </c>
      <c r="G19" s="19"/>
      <c r="H19" s="16"/>
      <c r="I19" s="17"/>
      <c r="J19" s="18"/>
    </row>
    <row r="20" spans="2:14" x14ac:dyDescent="0.25">
      <c r="B20" s="7">
        <v>45794</v>
      </c>
      <c r="C20" s="8">
        <v>319.5</v>
      </c>
      <c r="D20" s="9"/>
      <c r="E20" s="10">
        <v>15.4</v>
      </c>
      <c r="F20" s="33">
        <f t="shared" si="0"/>
        <v>4920.3</v>
      </c>
      <c r="G20" s="19"/>
      <c r="H20" s="16"/>
      <c r="I20" s="17"/>
      <c r="J20" s="18"/>
    </row>
    <row r="21" spans="2:14" x14ac:dyDescent="0.25">
      <c r="B21" s="7">
        <v>45795</v>
      </c>
      <c r="C21" s="8">
        <v>287.5</v>
      </c>
      <c r="D21" s="9"/>
      <c r="E21" s="10">
        <v>15.4</v>
      </c>
      <c r="F21" s="33">
        <f t="shared" si="0"/>
        <v>4427.5</v>
      </c>
      <c r="G21" s="19"/>
      <c r="H21" s="16"/>
      <c r="I21" s="17"/>
      <c r="J21" s="18"/>
    </row>
    <row r="22" spans="2:14" x14ac:dyDescent="0.25">
      <c r="B22" s="7">
        <v>45796</v>
      </c>
      <c r="C22" s="8">
        <v>308.5</v>
      </c>
      <c r="D22" s="9"/>
      <c r="E22" s="10">
        <v>15.4</v>
      </c>
      <c r="F22" s="33">
        <f t="shared" si="0"/>
        <v>4750.9000000000005</v>
      </c>
      <c r="G22" s="19"/>
      <c r="H22" s="16"/>
      <c r="I22" s="17"/>
      <c r="J22" s="18"/>
    </row>
    <row r="23" spans="2:14" x14ac:dyDescent="0.25">
      <c r="B23" s="7">
        <v>45797</v>
      </c>
      <c r="C23" s="8">
        <v>291</v>
      </c>
      <c r="D23" s="9"/>
      <c r="E23" s="10">
        <v>15.4</v>
      </c>
      <c r="F23" s="33">
        <f t="shared" si="0"/>
        <v>4481.4000000000005</v>
      </c>
      <c r="G23" s="19"/>
      <c r="H23" s="16"/>
      <c r="I23" s="17"/>
      <c r="J23" s="18"/>
    </row>
    <row r="24" spans="2:14" x14ac:dyDescent="0.25">
      <c r="B24" s="7">
        <v>45798</v>
      </c>
      <c r="C24" s="8">
        <v>302</v>
      </c>
      <c r="D24" s="9"/>
      <c r="E24" s="10">
        <v>15.4</v>
      </c>
      <c r="F24" s="33">
        <f t="shared" si="0"/>
        <v>4650.8</v>
      </c>
      <c r="G24" s="19"/>
      <c r="H24" s="16"/>
      <c r="I24" s="17"/>
      <c r="J24" s="18"/>
    </row>
    <row r="25" spans="2:14" x14ac:dyDescent="0.25">
      <c r="B25" s="7">
        <v>45799</v>
      </c>
      <c r="C25" s="8">
        <v>303</v>
      </c>
      <c r="D25" s="9"/>
      <c r="E25" s="10">
        <v>15.4</v>
      </c>
      <c r="F25" s="33">
        <f t="shared" si="0"/>
        <v>4666.2</v>
      </c>
      <c r="G25" s="19"/>
      <c r="H25" s="16"/>
      <c r="I25" s="17"/>
      <c r="J25" s="18"/>
    </row>
    <row r="26" spans="2:14" x14ac:dyDescent="0.25">
      <c r="B26" s="7">
        <v>45800</v>
      </c>
      <c r="C26" s="8">
        <v>296.5</v>
      </c>
      <c r="D26" s="9"/>
      <c r="E26" s="10">
        <v>15.4</v>
      </c>
      <c r="F26" s="33">
        <f t="shared" si="0"/>
        <v>4566.1000000000004</v>
      </c>
      <c r="G26" s="19"/>
      <c r="H26" s="16"/>
      <c r="I26" s="17"/>
      <c r="J26" s="18"/>
    </row>
    <row r="27" spans="2:14" x14ac:dyDescent="0.25">
      <c r="B27" s="7">
        <v>45801</v>
      </c>
      <c r="C27" s="8">
        <v>307.5</v>
      </c>
      <c r="D27" s="9"/>
      <c r="E27" s="10">
        <v>15.4</v>
      </c>
      <c r="F27" s="33">
        <f t="shared" si="0"/>
        <v>4735.5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272.5</v>
      </c>
      <c r="D28" s="9"/>
      <c r="E28" s="10">
        <v>15.4</v>
      </c>
      <c r="F28" s="33">
        <f t="shared" si="0"/>
        <v>4196.5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281.5</v>
      </c>
      <c r="D29" s="9"/>
      <c r="E29" s="10">
        <v>15.4</v>
      </c>
      <c r="F29" s="33">
        <f t="shared" si="0"/>
        <v>4335.1000000000004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307</v>
      </c>
      <c r="D30" s="9"/>
      <c r="E30" s="10">
        <v>15.4</v>
      </c>
      <c r="F30" s="33">
        <f t="shared" si="0"/>
        <v>4727.8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285</v>
      </c>
      <c r="D31" s="9"/>
      <c r="E31" s="10">
        <v>15.4</v>
      </c>
      <c r="F31" s="33">
        <f t="shared" si="0"/>
        <v>4389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285.5</v>
      </c>
      <c r="D32" s="9"/>
      <c r="E32" s="10">
        <v>15.4</v>
      </c>
      <c r="F32" s="33">
        <f t="shared" si="0"/>
        <v>4396.7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285</v>
      </c>
      <c r="D33" s="9"/>
      <c r="E33" s="10">
        <v>15.4</v>
      </c>
      <c r="F33" s="33">
        <f t="shared" si="0"/>
        <v>4389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272.5</v>
      </c>
      <c r="D34" s="36"/>
      <c r="E34" s="10">
        <v>15.4</v>
      </c>
      <c r="F34" s="38">
        <f t="shared" si="0"/>
        <v>4196.5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9477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145945.79651099999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145945.79999999999</v>
      </c>
      <c r="L36" s="31">
        <f>J36-J4-J5-J6</f>
        <v>144341.85565799999</v>
      </c>
      <c r="M36" s="31"/>
      <c r="N36" s="31"/>
    </row>
    <row r="37" spans="2:14" x14ac:dyDescent="0.25">
      <c r="B37" s="26" t="s">
        <v>14</v>
      </c>
      <c r="C37" s="30">
        <f>C35</f>
        <v>9477</v>
      </c>
      <c r="D37" s="9">
        <f>D35/1.03</f>
        <v>0</v>
      </c>
      <c r="E37" s="10"/>
      <c r="F37" s="33">
        <f>SUM(F4:F36)</f>
        <v>145945.79999999999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3.4889999951701611E-3</v>
      </c>
      <c r="M39" s="17"/>
      <c r="N39" s="40">
        <f>J39+N34</f>
        <v>3.4889999951701611E-3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3.4889999951701611E-3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V8" sqref="V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297</v>
      </c>
      <c r="D4" s="9"/>
      <c r="E4" s="10">
        <v>15.4</v>
      </c>
      <c r="F4" s="33">
        <f>E4*C4</f>
        <v>4573.8</v>
      </c>
      <c r="G4" s="11"/>
      <c r="H4" s="12" t="s">
        <v>6</v>
      </c>
      <c r="I4" s="13">
        <v>0.01</v>
      </c>
      <c r="J4" s="14">
        <f>(F36+F37)*I4</f>
        <v>1244.3969999999999</v>
      </c>
    </row>
    <row r="5" spans="2:29" x14ac:dyDescent="0.25">
      <c r="B5" s="7">
        <v>45810</v>
      </c>
      <c r="C5" s="8">
        <v>299</v>
      </c>
      <c r="D5" s="9"/>
      <c r="E5" s="10">
        <v>15.4</v>
      </c>
      <c r="F5" s="33">
        <f t="shared" ref="F5:F34" si="0">E5*C5</f>
        <v>4604.6000000000004</v>
      </c>
      <c r="G5" s="11"/>
      <c r="H5" s="12" t="s">
        <v>7</v>
      </c>
      <c r="I5" s="13">
        <v>1E-3</v>
      </c>
      <c r="J5" s="14">
        <f>(F36+F37-J4-J6)*I5</f>
        <v>123.19530299999998</v>
      </c>
    </row>
    <row r="6" spans="2:29" x14ac:dyDescent="0.25">
      <c r="B6" s="7">
        <v>45811</v>
      </c>
      <c r="C6" s="8">
        <v>286</v>
      </c>
      <c r="D6" s="9"/>
      <c r="E6" s="10">
        <v>15.4</v>
      </c>
      <c r="F6" s="33">
        <f t="shared" si="0"/>
        <v>4404.4000000000005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289.5</v>
      </c>
      <c r="D7" s="9"/>
      <c r="E7" s="10">
        <v>15.4</v>
      </c>
      <c r="F7" s="33">
        <f t="shared" si="0"/>
        <v>4458.3</v>
      </c>
      <c r="G7" s="11"/>
      <c r="H7" s="12" t="s">
        <v>9</v>
      </c>
      <c r="I7" s="13"/>
      <c r="J7" s="14">
        <f>'MAYIS 2025'!J39*-1</f>
        <v>-3.4889999951701611E-3</v>
      </c>
    </row>
    <row r="8" spans="2:29" x14ac:dyDescent="0.25">
      <c r="B8" s="7">
        <v>45813</v>
      </c>
      <c r="C8" s="8">
        <v>284</v>
      </c>
      <c r="D8" s="9"/>
      <c r="E8" s="10">
        <v>15.4</v>
      </c>
      <c r="F8" s="33">
        <f t="shared" si="0"/>
        <v>4373.6000000000004</v>
      </c>
      <c r="G8" s="56">
        <v>45861</v>
      </c>
      <c r="H8" s="16" t="s">
        <v>37</v>
      </c>
      <c r="I8" s="17"/>
      <c r="J8" s="18">
        <v>123072.11</v>
      </c>
    </row>
    <row r="9" spans="2:29" x14ac:dyDescent="0.25">
      <c r="B9" s="7">
        <v>45814</v>
      </c>
      <c r="C9" s="8">
        <v>279.5</v>
      </c>
      <c r="D9" s="9"/>
      <c r="E9" s="10">
        <v>15.4</v>
      </c>
      <c r="F9" s="33">
        <f t="shared" si="0"/>
        <v>4304.3</v>
      </c>
      <c r="G9" s="15"/>
      <c r="H9" s="16"/>
      <c r="I9" s="17"/>
      <c r="J9" s="18"/>
    </row>
    <row r="10" spans="2:29" x14ac:dyDescent="0.25">
      <c r="B10" s="7">
        <v>45815</v>
      </c>
      <c r="C10" s="8">
        <v>286.5</v>
      </c>
      <c r="D10" s="9"/>
      <c r="E10" s="10">
        <v>15.4</v>
      </c>
      <c r="F10" s="33">
        <f t="shared" si="0"/>
        <v>4412.1000000000004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280</v>
      </c>
      <c r="D11" s="9"/>
      <c r="E11" s="10">
        <v>15.4</v>
      </c>
      <c r="F11" s="33">
        <f t="shared" si="0"/>
        <v>4312</v>
      </c>
      <c r="G11" s="19"/>
      <c r="H11" s="16"/>
      <c r="I11" s="17"/>
      <c r="J11" s="18"/>
    </row>
    <row r="12" spans="2:29" x14ac:dyDescent="0.25">
      <c r="B12" s="7">
        <v>45817</v>
      </c>
      <c r="C12" s="8">
        <v>283</v>
      </c>
      <c r="D12" s="9"/>
      <c r="E12" s="10">
        <v>15.4</v>
      </c>
      <c r="F12" s="33">
        <f t="shared" si="0"/>
        <v>4358.2</v>
      </c>
      <c r="G12" s="19"/>
      <c r="H12" s="16"/>
      <c r="I12" s="17"/>
      <c r="J12" s="18"/>
    </row>
    <row r="13" spans="2:29" x14ac:dyDescent="0.25">
      <c r="B13" s="7">
        <v>45818</v>
      </c>
      <c r="C13" s="8">
        <v>280.5</v>
      </c>
      <c r="D13" s="9"/>
      <c r="E13" s="10">
        <v>15.4</v>
      </c>
      <c r="F13" s="33">
        <f t="shared" si="0"/>
        <v>4319.7</v>
      </c>
      <c r="G13" s="19"/>
      <c r="H13" s="16"/>
      <c r="I13" s="17"/>
      <c r="J13" s="18"/>
    </row>
    <row r="14" spans="2:29" x14ac:dyDescent="0.25">
      <c r="B14" s="7">
        <v>45819</v>
      </c>
      <c r="C14" s="8">
        <v>279</v>
      </c>
      <c r="D14" s="9"/>
      <c r="E14" s="10">
        <v>15.4</v>
      </c>
      <c r="F14" s="33">
        <f t="shared" si="0"/>
        <v>4296.6000000000004</v>
      </c>
      <c r="G14" s="19"/>
      <c r="H14" s="16"/>
      <c r="I14" s="17"/>
      <c r="J14" s="18"/>
    </row>
    <row r="15" spans="2:29" x14ac:dyDescent="0.25">
      <c r="B15" s="7">
        <v>45820</v>
      </c>
      <c r="C15" s="8">
        <v>265.5</v>
      </c>
      <c r="D15" s="9"/>
      <c r="E15" s="10">
        <v>15.4</v>
      </c>
      <c r="F15" s="33">
        <f t="shared" si="0"/>
        <v>4088.7000000000003</v>
      </c>
      <c r="G15" s="19"/>
      <c r="H15" s="16"/>
      <c r="I15" s="17"/>
      <c r="J15" s="18"/>
    </row>
    <row r="16" spans="2:29" x14ac:dyDescent="0.25">
      <c r="B16" s="7">
        <v>45821</v>
      </c>
      <c r="C16" s="8">
        <v>268</v>
      </c>
      <c r="D16" s="9"/>
      <c r="E16" s="10">
        <v>15.4</v>
      </c>
      <c r="F16" s="33">
        <f t="shared" si="0"/>
        <v>4127.2</v>
      </c>
      <c r="G16" s="19"/>
      <c r="H16" s="16"/>
      <c r="I16" s="17"/>
      <c r="J16" s="18"/>
    </row>
    <row r="17" spans="2:10" x14ac:dyDescent="0.25">
      <c r="B17" s="7">
        <v>45822</v>
      </c>
      <c r="C17" s="8">
        <v>272</v>
      </c>
      <c r="D17" s="9"/>
      <c r="E17" s="10">
        <v>15.4</v>
      </c>
      <c r="F17" s="33">
        <f t="shared" si="0"/>
        <v>4188.8</v>
      </c>
      <c r="G17" s="19"/>
      <c r="H17" s="16"/>
      <c r="I17" s="17"/>
      <c r="J17" s="18"/>
    </row>
    <row r="18" spans="2:10" x14ac:dyDescent="0.25">
      <c r="B18" s="7">
        <v>45823</v>
      </c>
      <c r="C18" s="8">
        <v>262.5</v>
      </c>
      <c r="D18" s="9"/>
      <c r="E18" s="10">
        <v>15.4</v>
      </c>
      <c r="F18" s="33">
        <f t="shared" si="0"/>
        <v>4042.5</v>
      </c>
      <c r="G18" s="19"/>
      <c r="H18" s="16"/>
      <c r="I18" s="17"/>
      <c r="J18" s="18"/>
    </row>
    <row r="19" spans="2:10" x14ac:dyDescent="0.25">
      <c r="B19" s="7">
        <v>45824</v>
      </c>
      <c r="C19" s="8">
        <v>265.5</v>
      </c>
      <c r="D19" s="9"/>
      <c r="E19" s="10">
        <v>15.4</v>
      </c>
      <c r="F19" s="33">
        <f t="shared" si="0"/>
        <v>4088.7000000000003</v>
      </c>
      <c r="G19" s="19"/>
      <c r="H19" s="16"/>
      <c r="I19" s="17"/>
      <c r="J19" s="18"/>
    </row>
    <row r="20" spans="2:10" x14ac:dyDescent="0.25">
      <c r="B20" s="7">
        <v>45825</v>
      </c>
      <c r="C20" s="8">
        <v>266</v>
      </c>
      <c r="D20" s="9"/>
      <c r="E20" s="10">
        <v>15.4</v>
      </c>
      <c r="F20" s="33">
        <f t="shared" si="0"/>
        <v>4096.4000000000005</v>
      </c>
      <c r="G20" s="19"/>
      <c r="H20" s="16"/>
      <c r="I20" s="17"/>
      <c r="J20" s="18"/>
    </row>
    <row r="21" spans="2:10" x14ac:dyDescent="0.25">
      <c r="B21" s="7">
        <v>45826</v>
      </c>
      <c r="C21" s="8">
        <v>276</v>
      </c>
      <c r="D21" s="9"/>
      <c r="E21" s="10">
        <v>15.4</v>
      </c>
      <c r="F21" s="33">
        <f t="shared" si="0"/>
        <v>4250.4000000000005</v>
      </c>
      <c r="G21" s="19"/>
      <c r="H21" s="16"/>
      <c r="I21" s="17"/>
      <c r="J21" s="18"/>
    </row>
    <row r="22" spans="2:10" x14ac:dyDescent="0.25">
      <c r="B22" s="7">
        <v>45827</v>
      </c>
      <c r="C22" s="8">
        <v>262</v>
      </c>
      <c r="D22" s="9"/>
      <c r="E22" s="10">
        <v>15.4</v>
      </c>
      <c r="F22" s="33">
        <f t="shared" si="0"/>
        <v>4034.8</v>
      </c>
      <c r="G22" s="19"/>
      <c r="H22" s="16"/>
      <c r="I22" s="17"/>
      <c r="J22" s="18"/>
    </row>
    <row r="23" spans="2:10" x14ac:dyDescent="0.25">
      <c r="B23" s="7">
        <v>45828</v>
      </c>
      <c r="C23" s="8">
        <v>257.5</v>
      </c>
      <c r="D23" s="9"/>
      <c r="E23" s="10">
        <v>15.4</v>
      </c>
      <c r="F23" s="33">
        <f t="shared" si="0"/>
        <v>3965.5</v>
      </c>
      <c r="G23" s="19"/>
      <c r="H23" s="16"/>
      <c r="I23" s="17"/>
      <c r="J23" s="18"/>
    </row>
    <row r="24" spans="2:10" x14ac:dyDescent="0.25">
      <c r="B24" s="7">
        <v>45829</v>
      </c>
      <c r="C24" s="8">
        <v>255.5</v>
      </c>
      <c r="D24" s="9"/>
      <c r="E24" s="10">
        <v>15.4</v>
      </c>
      <c r="F24" s="33">
        <f t="shared" si="0"/>
        <v>3934.7000000000003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242.5</v>
      </c>
      <c r="D25" s="9"/>
      <c r="E25" s="10">
        <v>15.4</v>
      </c>
      <c r="F25" s="33">
        <f t="shared" si="0"/>
        <v>3734.5</v>
      </c>
      <c r="G25" s="19"/>
      <c r="H25" s="16"/>
      <c r="I25" s="17"/>
      <c r="J25" s="18"/>
    </row>
    <row r="26" spans="2:10" x14ac:dyDescent="0.25">
      <c r="B26" s="7">
        <v>45831</v>
      </c>
      <c r="C26" s="8">
        <v>265.5</v>
      </c>
      <c r="D26" s="9"/>
      <c r="E26" s="10">
        <v>15.4</v>
      </c>
      <c r="F26" s="33">
        <f t="shared" si="0"/>
        <v>4088.7000000000003</v>
      </c>
      <c r="G26" s="19"/>
      <c r="H26" s="16"/>
      <c r="I26" s="17"/>
      <c r="J26" s="18"/>
    </row>
    <row r="27" spans="2:10" x14ac:dyDescent="0.25">
      <c r="B27" s="7">
        <v>45832</v>
      </c>
      <c r="C27" s="8">
        <v>261.5</v>
      </c>
      <c r="D27" s="9"/>
      <c r="E27" s="10">
        <v>15.4</v>
      </c>
      <c r="F27" s="33">
        <f t="shared" si="0"/>
        <v>4027.1</v>
      </c>
      <c r="G27" s="19"/>
      <c r="H27" s="16"/>
      <c r="I27" s="17"/>
      <c r="J27" s="18"/>
    </row>
    <row r="28" spans="2:10" x14ac:dyDescent="0.25">
      <c r="B28" s="7">
        <v>45833</v>
      </c>
      <c r="C28" s="8">
        <v>256</v>
      </c>
      <c r="D28" s="9"/>
      <c r="E28" s="10">
        <v>15.4</v>
      </c>
      <c r="F28" s="33">
        <f t="shared" si="0"/>
        <v>3942.4</v>
      </c>
      <c r="G28" s="19"/>
      <c r="H28" s="16"/>
      <c r="I28" s="17"/>
      <c r="J28" s="18"/>
    </row>
    <row r="29" spans="2:10" x14ac:dyDescent="0.25">
      <c r="B29" s="7">
        <v>45834</v>
      </c>
      <c r="C29" s="8">
        <v>243.5</v>
      </c>
      <c r="D29" s="9"/>
      <c r="E29" s="10">
        <v>15.4</v>
      </c>
      <c r="F29" s="33">
        <f t="shared" si="0"/>
        <v>3749.9</v>
      </c>
      <c r="G29" s="19"/>
      <c r="H29" s="16"/>
      <c r="I29" s="17"/>
      <c r="J29" s="18"/>
    </row>
    <row r="30" spans="2:10" x14ac:dyDescent="0.25">
      <c r="B30" s="7">
        <v>45835</v>
      </c>
      <c r="C30" s="8">
        <v>259.5</v>
      </c>
      <c r="D30" s="9"/>
      <c r="E30" s="10">
        <v>15.4</v>
      </c>
      <c r="F30" s="33">
        <f t="shared" si="0"/>
        <v>3996.3</v>
      </c>
      <c r="G30" s="19"/>
      <c r="H30" s="16"/>
      <c r="I30" s="17"/>
      <c r="J30" s="18"/>
    </row>
    <row r="31" spans="2:10" x14ac:dyDescent="0.25">
      <c r="B31" s="7">
        <v>45836</v>
      </c>
      <c r="C31" s="8">
        <v>239</v>
      </c>
      <c r="D31" s="9"/>
      <c r="E31" s="10">
        <v>15.4</v>
      </c>
      <c r="F31" s="33">
        <f t="shared" si="0"/>
        <v>3680.6</v>
      </c>
      <c r="G31" s="19"/>
      <c r="H31" s="16"/>
      <c r="I31" s="17"/>
      <c r="J31" s="18"/>
    </row>
    <row r="32" spans="2:10" x14ac:dyDescent="0.25">
      <c r="B32" s="7">
        <v>45837</v>
      </c>
      <c r="C32" s="8">
        <v>262.5</v>
      </c>
      <c r="D32" s="9"/>
      <c r="E32" s="10">
        <v>15.4</v>
      </c>
      <c r="F32" s="33">
        <f t="shared" si="0"/>
        <v>4042.5</v>
      </c>
      <c r="G32" s="19"/>
      <c r="H32" s="16"/>
      <c r="I32" s="17"/>
      <c r="J32" s="18"/>
    </row>
    <row r="33" spans="2:12" x14ac:dyDescent="0.25">
      <c r="B33" s="7">
        <v>45838</v>
      </c>
      <c r="C33" s="8">
        <v>256</v>
      </c>
      <c r="D33" s="9"/>
      <c r="E33" s="10">
        <v>15.4</v>
      </c>
      <c r="F33" s="33">
        <f t="shared" si="0"/>
        <v>3942.4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8080.5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124439.698814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124439.69999999998</v>
      </c>
      <c r="L36" s="31">
        <f>J36-J4-J5-J6</f>
        <v>123072.10769699998</v>
      </c>
    </row>
    <row r="37" spans="2:12" x14ac:dyDescent="0.25">
      <c r="B37" s="26" t="s">
        <v>14</v>
      </c>
      <c r="C37" s="30">
        <f>C35</f>
        <v>8080.5</v>
      </c>
      <c r="D37" s="9">
        <f>D35/1.03</f>
        <v>0</v>
      </c>
      <c r="E37" s="10"/>
      <c r="F37" s="33">
        <f>SUM(F4:F36)</f>
        <v>124439.69999999998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1.1859999794978648E-3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265</v>
      </c>
      <c r="D4" s="9"/>
      <c r="E4" s="10">
        <v>15.4</v>
      </c>
      <c r="F4" s="33">
        <f>E4*C4</f>
        <v>4081</v>
      </c>
      <c r="G4" s="11"/>
      <c r="H4" s="12" t="s">
        <v>6</v>
      </c>
      <c r="I4" s="13">
        <v>0.01</v>
      </c>
      <c r="J4" s="14">
        <f>(F36+F37)*I4</f>
        <v>1367.366</v>
      </c>
    </row>
    <row r="5" spans="2:29" x14ac:dyDescent="0.25">
      <c r="B5" s="7">
        <v>45840</v>
      </c>
      <c r="C5" s="8">
        <v>256.5</v>
      </c>
      <c r="D5" s="9"/>
      <c r="E5" s="10">
        <v>15.4</v>
      </c>
      <c r="F5" s="33">
        <f t="shared" ref="F5:F34" si="0">E5*C5</f>
        <v>3950.1</v>
      </c>
      <c r="G5" s="11"/>
      <c r="H5" s="12" t="s">
        <v>7</v>
      </c>
      <c r="I5" s="13">
        <v>1E-3</v>
      </c>
      <c r="J5" s="14">
        <f>(F36+F37-J4-J6)*I5</f>
        <v>135.36923400000001</v>
      </c>
    </row>
    <row r="6" spans="2:29" x14ac:dyDescent="0.25">
      <c r="B6" s="7">
        <v>45841</v>
      </c>
      <c r="C6" s="8">
        <v>276.5</v>
      </c>
      <c r="D6" s="9"/>
      <c r="E6" s="10">
        <v>15.4</v>
      </c>
      <c r="F6" s="33">
        <f t="shared" si="0"/>
        <v>4258.1000000000004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275.5</v>
      </c>
      <c r="D7" s="9"/>
      <c r="E7" s="10">
        <v>15.4</v>
      </c>
      <c r="F7" s="33">
        <f t="shared" si="0"/>
        <v>4242.7</v>
      </c>
      <c r="G7" s="11"/>
      <c r="H7" s="12" t="s">
        <v>9</v>
      </c>
      <c r="I7" s="13"/>
      <c r="J7" s="14">
        <f>'HAZİRAN 2025'!J39*-1</f>
        <v>-1.1859999794978648E-3</v>
      </c>
    </row>
    <row r="8" spans="2:29" x14ac:dyDescent="0.25">
      <c r="B8" s="7">
        <v>45843</v>
      </c>
      <c r="C8" s="8">
        <v>299</v>
      </c>
      <c r="D8" s="9"/>
      <c r="E8" s="10">
        <v>15.4</v>
      </c>
      <c r="F8" s="33">
        <f t="shared" si="0"/>
        <v>4604.6000000000004</v>
      </c>
      <c r="G8" s="15">
        <v>45889</v>
      </c>
      <c r="H8" s="16" t="s">
        <v>37</v>
      </c>
      <c r="I8" s="17"/>
      <c r="J8" s="18">
        <v>135233.87</v>
      </c>
    </row>
    <row r="9" spans="2:29" x14ac:dyDescent="0.25">
      <c r="B9" s="7">
        <v>45844</v>
      </c>
      <c r="C9" s="8">
        <v>285</v>
      </c>
      <c r="D9" s="9"/>
      <c r="E9" s="10">
        <v>15.4</v>
      </c>
      <c r="F9" s="33">
        <f t="shared" si="0"/>
        <v>4389</v>
      </c>
      <c r="G9" s="15"/>
      <c r="H9" s="16"/>
      <c r="I9" s="17"/>
      <c r="J9" s="18"/>
    </row>
    <row r="10" spans="2:29" x14ac:dyDescent="0.25">
      <c r="B10" s="7">
        <v>45845</v>
      </c>
      <c r="C10" s="8">
        <v>266</v>
      </c>
      <c r="D10" s="9"/>
      <c r="E10" s="10">
        <v>15.4</v>
      </c>
      <c r="F10" s="33">
        <f t="shared" si="0"/>
        <v>4096.4000000000005</v>
      </c>
      <c r="G10" s="15"/>
      <c r="H10" s="16"/>
      <c r="I10" s="17"/>
      <c r="J10" s="18"/>
    </row>
    <row r="11" spans="2:29" x14ac:dyDescent="0.25">
      <c r="B11" s="7">
        <v>45846</v>
      </c>
      <c r="C11" s="8">
        <v>291</v>
      </c>
      <c r="D11" s="9"/>
      <c r="E11" s="10">
        <v>15.4</v>
      </c>
      <c r="F11" s="33">
        <f t="shared" si="0"/>
        <v>4481.4000000000005</v>
      </c>
      <c r="G11" s="19"/>
      <c r="H11" s="16"/>
      <c r="I11" s="17"/>
      <c r="J11" s="18"/>
    </row>
    <row r="12" spans="2:29" x14ac:dyDescent="0.25">
      <c r="B12" s="7">
        <v>45847</v>
      </c>
      <c r="C12" s="8">
        <v>285</v>
      </c>
      <c r="D12" s="9"/>
      <c r="E12" s="10">
        <v>15.4</v>
      </c>
      <c r="F12" s="33">
        <f t="shared" si="0"/>
        <v>4389</v>
      </c>
      <c r="G12" s="19"/>
      <c r="H12" s="16"/>
      <c r="I12" s="17"/>
      <c r="J12" s="18"/>
    </row>
    <row r="13" spans="2:29" x14ac:dyDescent="0.25">
      <c r="B13" s="7">
        <v>45848</v>
      </c>
      <c r="C13" s="8">
        <v>281</v>
      </c>
      <c r="D13" s="9"/>
      <c r="E13" s="10">
        <v>15.4</v>
      </c>
      <c r="F13" s="33">
        <f t="shared" si="0"/>
        <v>4327.4000000000005</v>
      </c>
      <c r="G13" s="19"/>
      <c r="H13" s="16"/>
      <c r="I13" s="17"/>
      <c r="J13" s="18"/>
    </row>
    <row r="14" spans="2:29" x14ac:dyDescent="0.25">
      <c r="B14" s="7">
        <v>45849</v>
      </c>
      <c r="C14" s="8">
        <v>295.5</v>
      </c>
      <c r="D14" s="9"/>
      <c r="E14" s="10">
        <v>15.4</v>
      </c>
      <c r="F14" s="33">
        <f t="shared" si="0"/>
        <v>4550.7</v>
      </c>
      <c r="G14" s="19"/>
      <c r="H14" s="16"/>
      <c r="I14" s="17"/>
      <c r="J14" s="18"/>
    </row>
    <row r="15" spans="2:29" x14ac:dyDescent="0.25">
      <c r="B15" s="7">
        <v>45850</v>
      </c>
      <c r="C15" s="8">
        <v>305</v>
      </c>
      <c r="D15" s="9"/>
      <c r="E15" s="10">
        <v>15.4</v>
      </c>
      <c r="F15" s="33">
        <f t="shared" si="0"/>
        <v>4697</v>
      </c>
      <c r="G15" s="19"/>
      <c r="H15" s="16"/>
      <c r="I15" s="17"/>
      <c r="J15" s="18"/>
    </row>
    <row r="16" spans="2:29" x14ac:dyDescent="0.25">
      <c r="B16" s="7">
        <v>45851</v>
      </c>
      <c r="C16" s="8">
        <v>291.5</v>
      </c>
      <c r="D16" s="9"/>
      <c r="E16" s="10">
        <v>15.4</v>
      </c>
      <c r="F16" s="33">
        <f t="shared" si="0"/>
        <v>4489.1000000000004</v>
      </c>
      <c r="G16" s="19"/>
      <c r="H16" s="16"/>
      <c r="I16" s="17"/>
      <c r="J16" s="18"/>
    </row>
    <row r="17" spans="2:10" x14ac:dyDescent="0.25">
      <c r="B17" s="7">
        <v>45852</v>
      </c>
      <c r="C17" s="8">
        <v>313</v>
      </c>
      <c r="D17" s="9"/>
      <c r="E17" s="10">
        <v>15.4</v>
      </c>
      <c r="F17" s="33">
        <f t="shared" si="0"/>
        <v>4820.2</v>
      </c>
      <c r="G17" s="19"/>
      <c r="H17" s="16"/>
      <c r="I17" s="17"/>
      <c r="J17" s="18"/>
    </row>
    <row r="18" spans="2:10" x14ac:dyDescent="0.25">
      <c r="B18" s="7">
        <v>45853</v>
      </c>
      <c r="C18" s="8">
        <v>307.5</v>
      </c>
      <c r="D18" s="9"/>
      <c r="E18" s="10">
        <v>15.4</v>
      </c>
      <c r="F18" s="33">
        <f t="shared" si="0"/>
        <v>4735.5</v>
      </c>
      <c r="G18" s="19"/>
      <c r="H18" s="16"/>
      <c r="I18" s="17"/>
      <c r="J18" s="18"/>
    </row>
    <row r="19" spans="2:10" x14ac:dyDescent="0.25">
      <c r="B19" s="7">
        <v>45854</v>
      </c>
      <c r="C19" s="8">
        <v>304.5</v>
      </c>
      <c r="D19" s="9"/>
      <c r="E19" s="10">
        <v>15.4</v>
      </c>
      <c r="F19" s="33">
        <f t="shared" si="0"/>
        <v>4689.3</v>
      </c>
      <c r="G19" s="19"/>
      <c r="H19" s="16"/>
      <c r="I19" s="17"/>
      <c r="J19" s="18"/>
    </row>
    <row r="20" spans="2:10" x14ac:dyDescent="0.25">
      <c r="B20" s="7">
        <v>45855</v>
      </c>
      <c r="C20" s="8">
        <v>286.5</v>
      </c>
      <c r="D20" s="9"/>
      <c r="E20" s="10">
        <v>15.4</v>
      </c>
      <c r="F20" s="33">
        <f t="shared" si="0"/>
        <v>4412.1000000000004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310</v>
      </c>
      <c r="D21" s="9"/>
      <c r="E21" s="10">
        <v>15.4</v>
      </c>
      <c r="F21" s="33">
        <f t="shared" si="0"/>
        <v>4774</v>
      </c>
      <c r="G21" s="19"/>
      <c r="H21" s="16"/>
      <c r="I21" s="17"/>
      <c r="J21" s="18"/>
    </row>
    <row r="22" spans="2:10" x14ac:dyDescent="0.25">
      <c r="B22" s="7">
        <v>45857</v>
      </c>
      <c r="C22" s="8">
        <v>300.5</v>
      </c>
      <c r="D22" s="9"/>
      <c r="E22" s="10">
        <v>15.4</v>
      </c>
      <c r="F22" s="33">
        <f t="shared" si="0"/>
        <v>4627.7</v>
      </c>
      <c r="G22" s="19"/>
      <c r="H22" s="16"/>
      <c r="I22" s="17"/>
      <c r="J22" s="18"/>
    </row>
    <row r="23" spans="2:10" x14ac:dyDescent="0.25">
      <c r="B23" s="7">
        <v>45858</v>
      </c>
      <c r="C23" s="8">
        <v>297</v>
      </c>
      <c r="D23" s="9"/>
      <c r="E23" s="10">
        <v>15.4</v>
      </c>
      <c r="F23" s="33">
        <f t="shared" si="0"/>
        <v>4573.8</v>
      </c>
      <c r="G23" s="19"/>
      <c r="H23" s="16"/>
      <c r="I23" s="17"/>
      <c r="J23" s="18"/>
    </row>
    <row r="24" spans="2:10" x14ac:dyDescent="0.25">
      <c r="B24" s="7">
        <v>45859</v>
      </c>
      <c r="C24" s="8">
        <v>284.5</v>
      </c>
      <c r="D24" s="9"/>
      <c r="E24" s="10">
        <v>15.4</v>
      </c>
      <c r="F24" s="33">
        <f t="shared" si="0"/>
        <v>4381.3</v>
      </c>
      <c r="G24" s="19"/>
      <c r="H24" s="16"/>
      <c r="I24" s="17"/>
      <c r="J24" s="18"/>
    </row>
    <row r="25" spans="2:10" x14ac:dyDescent="0.25">
      <c r="B25" s="7">
        <v>45860</v>
      </c>
      <c r="C25" s="8">
        <v>273.5</v>
      </c>
      <c r="D25" s="9"/>
      <c r="E25" s="10">
        <v>15.4</v>
      </c>
      <c r="F25" s="33">
        <f t="shared" si="0"/>
        <v>4211.9000000000005</v>
      </c>
      <c r="G25" s="19"/>
      <c r="H25" s="16"/>
      <c r="I25" s="17"/>
      <c r="J25" s="18"/>
    </row>
    <row r="26" spans="2:10" x14ac:dyDescent="0.25">
      <c r="B26" s="7">
        <v>45861</v>
      </c>
      <c r="C26" s="8">
        <v>304.5</v>
      </c>
      <c r="D26" s="9"/>
      <c r="E26" s="10">
        <v>15.4</v>
      </c>
      <c r="F26" s="33">
        <f t="shared" si="0"/>
        <v>4689.3</v>
      </c>
      <c r="G26" s="19"/>
      <c r="H26" s="16"/>
      <c r="I26" s="17"/>
      <c r="J26" s="18"/>
    </row>
    <row r="27" spans="2:10" x14ac:dyDescent="0.25">
      <c r="B27" s="7">
        <v>45862</v>
      </c>
      <c r="C27" s="8">
        <v>288</v>
      </c>
      <c r="D27" s="9"/>
      <c r="E27" s="10">
        <v>15.4</v>
      </c>
      <c r="F27" s="33">
        <f t="shared" si="0"/>
        <v>4435.2</v>
      </c>
      <c r="G27" s="19"/>
      <c r="H27" s="16"/>
      <c r="I27" s="17"/>
      <c r="J27" s="18"/>
    </row>
    <row r="28" spans="2:10" x14ac:dyDescent="0.25">
      <c r="B28" s="7">
        <v>45863</v>
      </c>
      <c r="C28" s="8">
        <v>286</v>
      </c>
      <c r="D28" s="9"/>
      <c r="E28" s="10">
        <v>15.4</v>
      </c>
      <c r="F28" s="33">
        <f t="shared" si="0"/>
        <v>4404.4000000000005</v>
      </c>
      <c r="G28" s="19"/>
      <c r="H28" s="16"/>
      <c r="I28" s="17"/>
      <c r="J28" s="18"/>
    </row>
    <row r="29" spans="2:10" x14ac:dyDescent="0.25">
      <c r="B29" s="7">
        <v>45864</v>
      </c>
      <c r="C29" s="8">
        <v>281.5</v>
      </c>
      <c r="D29" s="9"/>
      <c r="E29" s="10">
        <v>15.4</v>
      </c>
      <c r="F29" s="33">
        <f t="shared" si="0"/>
        <v>4335.1000000000004</v>
      </c>
      <c r="G29" s="19"/>
      <c r="H29" s="16"/>
      <c r="I29" s="17"/>
      <c r="J29" s="18"/>
    </row>
    <row r="30" spans="2:10" x14ac:dyDescent="0.25">
      <c r="B30" s="7">
        <v>45865</v>
      </c>
      <c r="C30" s="8">
        <v>273.5</v>
      </c>
      <c r="D30" s="9"/>
      <c r="E30" s="10">
        <v>15.4</v>
      </c>
      <c r="F30" s="33">
        <f t="shared" si="0"/>
        <v>4211.9000000000005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251.5</v>
      </c>
      <c r="D31" s="9"/>
      <c r="E31" s="10">
        <v>15.4</v>
      </c>
      <c r="F31" s="33">
        <f t="shared" si="0"/>
        <v>3873.1</v>
      </c>
      <c r="G31" s="19"/>
      <c r="H31" s="16"/>
      <c r="I31" s="17"/>
      <c r="J31" s="18"/>
    </row>
    <row r="32" spans="2:10" x14ac:dyDescent="0.25">
      <c r="B32" s="7">
        <v>45867</v>
      </c>
      <c r="C32" s="8">
        <v>272.5</v>
      </c>
      <c r="D32" s="9"/>
      <c r="E32" s="10">
        <v>15.4</v>
      </c>
      <c r="F32" s="33">
        <f t="shared" si="0"/>
        <v>4196.5</v>
      </c>
      <c r="G32" s="19"/>
      <c r="H32" s="16"/>
      <c r="I32" s="17"/>
      <c r="J32" s="18"/>
    </row>
    <row r="33" spans="2:12" x14ac:dyDescent="0.25">
      <c r="B33" s="7">
        <v>45868</v>
      </c>
      <c r="C33" s="8">
        <v>297</v>
      </c>
      <c r="D33" s="9"/>
      <c r="E33" s="10">
        <v>15.4</v>
      </c>
      <c r="F33" s="33">
        <f t="shared" si="0"/>
        <v>4573.8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275</v>
      </c>
      <c r="D34" s="36"/>
      <c r="E34" s="10">
        <v>15.4</v>
      </c>
      <c r="F34" s="38">
        <f t="shared" si="0"/>
        <v>4235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8879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136736.60404800001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136736.6</v>
      </c>
      <c r="L36" s="31">
        <f>J36-J4-J5-J6</f>
        <v>135233.86476599998</v>
      </c>
    </row>
    <row r="37" spans="2:12" x14ac:dyDescent="0.25">
      <c r="B37" s="26" t="s">
        <v>14</v>
      </c>
      <c r="C37" s="30">
        <f>C35</f>
        <v>8879</v>
      </c>
      <c r="D37" s="9">
        <f>D35/1.03</f>
        <v>0</v>
      </c>
      <c r="E37" s="10"/>
      <c r="F37" s="33">
        <f>SUM(F4:F36)</f>
        <v>136736.6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-4.0480000025127083E-3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278.5</v>
      </c>
      <c r="D4" s="9"/>
      <c r="E4" s="10">
        <v>16.899999999999999</v>
      </c>
      <c r="F4" s="33">
        <f>E4*C4</f>
        <v>4706.6499999999996</v>
      </c>
      <c r="G4" s="11"/>
      <c r="H4" s="12" t="s">
        <v>6</v>
      </c>
      <c r="I4" s="13">
        <v>0.01</v>
      </c>
      <c r="J4" s="14">
        <v>1559.19</v>
      </c>
    </row>
    <row r="5" spans="2:29" x14ac:dyDescent="0.25">
      <c r="B5" s="7">
        <v>45871</v>
      </c>
      <c r="C5" s="8">
        <v>293</v>
      </c>
      <c r="D5" s="9"/>
      <c r="E5" s="10">
        <v>16.899999999999999</v>
      </c>
      <c r="F5" s="33">
        <f t="shared" ref="F5:F34" si="0">E5*C5</f>
        <v>4951.7</v>
      </c>
      <c r="G5" s="11"/>
      <c r="H5" s="12" t="s">
        <v>7</v>
      </c>
      <c r="I5" s="13">
        <v>1E-3</v>
      </c>
      <c r="J5" s="14">
        <f>(F36+F37-J4-J6)*I5</f>
        <v>154.36122399999996</v>
      </c>
    </row>
    <row r="6" spans="2:29" x14ac:dyDescent="0.25">
      <c r="B6" s="7">
        <v>45872</v>
      </c>
      <c r="C6" s="8">
        <v>277</v>
      </c>
      <c r="D6" s="9"/>
      <c r="E6" s="10">
        <v>16.899999999999999</v>
      </c>
      <c r="F6" s="33">
        <f t="shared" si="0"/>
        <v>4681.2999999999993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293</v>
      </c>
      <c r="D7" s="9"/>
      <c r="E7" s="10">
        <v>16.899999999999999</v>
      </c>
      <c r="F7" s="33">
        <f t="shared" si="0"/>
        <v>4951.7</v>
      </c>
      <c r="G7" s="11"/>
      <c r="H7" s="12" t="s">
        <v>9</v>
      </c>
      <c r="I7" s="13"/>
      <c r="J7" s="14">
        <f>'TEMMUZ 2025'!J39*-1</f>
        <v>4.0480000025127083E-3</v>
      </c>
    </row>
    <row r="8" spans="2:29" x14ac:dyDescent="0.25">
      <c r="B8" s="7">
        <v>45874</v>
      </c>
      <c r="C8" s="8">
        <v>276</v>
      </c>
      <c r="D8" s="9"/>
      <c r="E8" s="10">
        <v>16.899999999999999</v>
      </c>
      <c r="F8" s="33">
        <f t="shared" si="0"/>
        <v>4664.3999999999996</v>
      </c>
      <c r="G8" s="15">
        <v>45917</v>
      </c>
      <c r="H8" s="16" t="s">
        <v>36</v>
      </c>
      <c r="I8" s="17"/>
      <c r="J8" s="57">
        <v>154257.55995199995</v>
      </c>
    </row>
    <row r="9" spans="2:29" x14ac:dyDescent="0.25">
      <c r="B9" s="7">
        <v>45875</v>
      </c>
      <c r="C9" s="8">
        <v>296.56</v>
      </c>
      <c r="D9" s="9"/>
      <c r="E9" s="10">
        <v>16.899999999999999</v>
      </c>
      <c r="F9" s="33">
        <f t="shared" si="0"/>
        <v>5011.8639999999996</v>
      </c>
      <c r="G9" s="15"/>
      <c r="H9" s="16"/>
      <c r="I9" s="17"/>
      <c r="J9" s="18"/>
    </row>
    <row r="10" spans="2:29" x14ac:dyDescent="0.25">
      <c r="B10" s="7">
        <v>45876</v>
      </c>
      <c r="C10" s="8">
        <v>283.5</v>
      </c>
      <c r="D10" s="9"/>
      <c r="E10" s="10">
        <v>16.899999999999999</v>
      </c>
      <c r="F10" s="33">
        <f t="shared" si="0"/>
        <v>4791.1499999999996</v>
      </c>
      <c r="G10" s="15"/>
      <c r="H10" s="16"/>
      <c r="I10" s="17"/>
      <c r="J10" s="18"/>
    </row>
    <row r="11" spans="2:29" x14ac:dyDescent="0.25">
      <c r="B11" s="7">
        <v>45877</v>
      </c>
      <c r="C11" s="8">
        <v>249.5</v>
      </c>
      <c r="D11" s="9"/>
      <c r="E11" s="10">
        <v>16.899999999999999</v>
      </c>
      <c r="F11" s="33">
        <f t="shared" si="0"/>
        <v>4216.5499999999993</v>
      </c>
      <c r="G11" s="19"/>
      <c r="H11" s="16"/>
      <c r="I11" s="17"/>
      <c r="J11" s="18"/>
    </row>
    <row r="12" spans="2:29" x14ac:dyDescent="0.25">
      <c r="B12" s="7">
        <v>45878</v>
      </c>
      <c r="C12" s="8">
        <v>287.5</v>
      </c>
      <c r="D12" s="9"/>
      <c r="E12" s="10">
        <v>16.899999999999999</v>
      </c>
      <c r="F12" s="33">
        <f t="shared" si="0"/>
        <v>4858.75</v>
      </c>
      <c r="G12" s="19"/>
      <c r="H12" s="16"/>
      <c r="I12" s="17"/>
      <c r="J12" s="18"/>
    </row>
    <row r="13" spans="2:29" x14ac:dyDescent="0.25">
      <c r="B13" s="7">
        <v>45879</v>
      </c>
      <c r="C13" s="8">
        <v>300</v>
      </c>
      <c r="D13" s="9"/>
      <c r="E13" s="10">
        <v>16.899999999999999</v>
      </c>
      <c r="F13" s="33">
        <f t="shared" si="0"/>
        <v>5070</v>
      </c>
      <c r="G13" s="19"/>
      <c r="H13" s="16"/>
      <c r="I13" s="17"/>
      <c r="J13" s="18"/>
    </row>
    <row r="14" spans="2:29" x14ac:dyDescent="0.25">
      <c r="B14" s="7">
        <v>45880</v>
      </c>
      <c r="C14" s="8">
        <v>300.5</v>
      </c>
      <c r="D14" s="9"/>
      <c r="E14" s="10">
        <v>16.899999999999999</v>
      </c>
      <c r="F14" s="33">
        <f t="shared" si="0"/>
        <v>5078.45</v>
      </c>
      <c r="G14" s="19"/>
      <c r="H14" s="16"/>
      <c r="I14" s="17"/>
      <c r="J14" s="18"/>
    </row>
    <row r="15" spans="2:29" x14ac:dyDescent="0.25">
      <c r="B15" s="7">
        <v>45881</v>
      </c>
      <c r="C15" s="8">
        <v>303</v>
      </c>
      <c r="D15" s="9"/>
      <c r="E15" s="10">
        <v>16.899999999999999</v>
      </c>
      <c r="F15" s="33">
        <f t="shared" si="0"/>
        <v>5120.7</v>
      </c>
      <c r="G15" s="19"/>
      <c r="H15" s="16"/>
      <c r="I15" s="17"/>
      <c r="J15" s="18"/>
    </row>
    <row r="16" spans="2:29" x14ac:dyDescent="0.25">
      <c r="B16" s="7">
        <v>45882</v>
      </c>
      <c r="C16" s="8">
        <v>319</v>
      </c>
      <c r="D16" s="9"/>
      <c r="E16" s="10">
        <v>16.899999999999999</v>
      </c>
      <c r="F16" s="33">
        <f t="shared" si="0"/>
        <v>5391.0999999999995</v>
      </c>
      <c r="G16" s="19"/>
      <c r="H16" s="16"/>
      <c r="I16" s="17"/>
      <c r="J16" s="18"/>
    </row>
    <row r="17" spans="2:10" x14ac:dyDescent="0.25">
      <c r="B17" s="7">
        <v>45883</v>
      </c>
      <c r="C17" s="8">
        <v>327.5</v>
      </c>
      <c r="D17" s="9"/>
      <c r="E17" s="10">
        <v>16.899999999999999</v>
      </c>
      <c r="F17" s="33">
        <f t="shared" si="0"/>
        <v>5534.7499999999991</v>
      </c>
      <c r="G17" s="19"/>
      <c r="H17" s="16"/>
      <c r="I17" s="17"/>
      <c r="J17" s="18"/>
    </row>
    <row r="18" spans="2:10" x14ac:dyDescent="0.25">
      <c r="B18" s="7">
        <v>45884</v>
      </c>
      <c r="C18" s="8">
        <v>315</v>
      </c>
      <c r="D18" s="9"/>
      <c r="E18" s="10">
        <v>16.899999999999999</v>
      </c>
      <c r="F18" s="33">
        <f t="shared" si="0"/>
        <v>5323.5</v>
      </c>
      <c r="G18" s="19"/>
      <c r="H18" s="16"/>
      <c r="I18" s="17"/>
      <c r="J18" s="18"/>
    </row>
    <row r="19" spans="2:10" x14ac:dyDescent="0.25">
      <c r="B19" s="7">
        <v>45885</v>
      </c>
      <c r="C19" s="8">
        <v>303.5</v>
      </c>
      <c r="D19" s="9"/>
      <c r="E19" s="10">
        <v>16.899999999999999</v>
      </c>
      <c r="F19" s="33">
        <f t="shared" si="0"/>
        <v>5129.1499999999996</v>
      </c>
      <c r="G19" s="19"/>
      <c r="H19" s="16"/>
      <c r="I19" s="17"/>
      <c r="J19" s="18"/>
    </row>
    <row r="20" spans="2:10" x14ac:dyDescent="0.25">
      <c r="B20" s="7">
        <v>45886</v>
      </c>
      <c r="C20" s="8">
        <v>310</v>
      </c>
      <c r="D20" s="9"/>
      <c r="E20" s="10">
        <v>16.899999999999999</v>
      </c>
      <c r="F20" s="33">
        <f t="shared" si="0"/>
        <v>5239</v>
      </c>
      <c r="G20" s="19"/>
      <c r="H20" s="16"/>
      <c r="I20" s="17"/>
      <c r="J20" s="18"/>
    </row>
    <row r="21" spans="2:10" x14ac:dyDescent="0.25">
      <c r="B21" s="7">
        <v>45887</v>
      </c>
      <c r="C21" s="8">
        <v>290.5</v>
      </c>
      <c r="D21" s="9"/>
      <c r="E21" s="10">
        <v>16.899999999999999</v>
      </c>
      <c r="F21" s="33">
        <f t="shared" si="0"/>
        <v>4909.45</v>
      </c>
      <c r="G21" s="19"/>
      <c r="H21" s="16"/>
      <c r="I21" s="17"/>
      <c r="J21" s="18"/>
    </row>
    <row r="22" spans="2:10" x14ac:dyDescent="0.25">
      <c r="B22" s="7">
        <v>45888</v>
      </c>
      <c r="C22" s="8">
        <v>309.5</v>
      </c>
      <c r="D22" s="9"/>
      <c r="E22" s="10">
        <v>16.899999999999999</v>
      </c>
      <c r="F22" s="33">
        <f t="shared" si="0"/>
        <v>5230.5499999999993</v>
      </c>
      <c r="G22" s="19"/>
      <c r="H22" s="16"/>
      <c r="I22" s="17"/>
      <c r="J22" s="18"/>
    </row>
    <row r="23" spans="2:10" x14ac:dyDescent="0.25">
      <c r="B23" s="7">
        <v>45889</v>
      </c>
      <c r="C23" s="8">
        <v>309.5</v>
      </c>
      <c r="D23" s="9"/>
      <c r="E23" s="10">
        <v>16.899999999999999</v>
      </c>
      <c r="F23" s="33">
        <f t="shared" si="0"/>
        <v>5230.5499999999993</v>
      </c>
      <c r="G23" s="19"/>
      <c r="H23" s="16"/>
      <c r="I23" s="17"/>
      <c r="J23" s="18"/>
    </row>
    <row r="24" spans="2:10" x14ac:dyDescent="0.25">
      <c r="B24" s="7">
        <v>45890</v>
      </c>
      <c r="C24" s="8">
        <v>316</v>
      </c>
      <c r="D24" s="9"/>
      <c r="E24" s="10">
        <v>16.899999999999999</v>
      </c>
      <c r="F24" s="33">
        <f t="shared" si="0"/>
        <v>5340.4</v>
      </c>
      <c r="G24" s="19"/>
      <c r="H24" s="16"/>
      <c r="I24" s="17"/>
      <c r="J24" s="18"/>
    </row>
    <row r="25" spans="2:10" x14ac:dyDescent="0.25">
      <c r="B25" s="7">
        <v>45891</v>
      </c>
      <c r="C25" s="8">
        <v>315</v>
      </c>
      <c r="D25" s="9"/>
      <c r="E25" s="10">
        <v>16.899999999999999</v>
      </c>
      <c r="F25" s="33">
        <f t="shared" si="0"/>
        <v>5323.5</v>
      </c>
      <c r="G25" s="19"/>
      <c r="H25" s="16"/>
      <c r="I25" s="17"/>
      <c r="J25" s="18"/>
    </row>
    <row r="26" spans="2:10" x14ac:dyDescent="0.25">
      <c r="B26" s="7">
        <v>45892</v>
      </c>
      <c r="C26" s="8">
        <v>302</v>
      </c>
      <c r="D26" s="9"/>
      <c r="E26" s="10">
        <v>16.899999999999999</v>
      </c>
      <c r="F26" s="33">
        <f t="shared" si="0"/>
        <v>5103.7999999999993</v>
      </c>
      <c r="G26" s="19"/>
      <c r="H26" s="16"/>
      <c r="I26" s="17"/>
      <c r="J26" s="18"/>
    </row>
    <row r="27" spans="2:10" x14ac:dyDescent="0.25">
      <c r="B27" s="7">
        <v>45893</v>
      </c>
      <c r="C27" s="8">
        <v>316</v>
      </c>
      <c r="D27" s="9"/>
      <c r="E27" s="10">
        <v>16.899999999999999</v>
      </c>
      <c r="F27" s="33">
        <f t="shared" si="0"/>
        <v>5340.4</v>
      </c>
      <c r="G27" s="19"/>
      <c r="H27" s="16"/>
      <c r="I27" s="17"/>
      <c r="J27" s="18"/>
    </row>
    <row r="28" spans="2:10" x14ac:dyDescent="0.25">
      <c r="B28" s="7">
        <v>45894</v>
      </c>
      <c r="C28" s="8">
        <v>311</v>
      </c>
      <c r="D28" s="9"/>
      <c r="E28" s="10">
        <v>16.899999999999999</v>
      </c>
      <c r="F28" s="33">
        <f t="shared" si="0"/>
        <v>5255.9</v>
      </c>
      <c r="G28" s="19"/>
      <c r="H28" s="16"/>
      <c r="I28" s="17"/>
      <c r="J28" s="18"/>
    </row>
    <row r="29" spans="2:10" x14ac:dyDescent="0.25">
      <c r="B29" s="7">
        <v>45895</v>
      </c>
      <c r="C29" s="8">
        <v>292.5</v>
      </c>
      <c r="D29" s="9"/>
      <c r="E29" s="10">
        <v>16.899999999999999</v>
      </c>
      <c r="F29" s="33">
        <f t="shared" si="0"/>
        <v>4943.25</v>
      </c>
      <c r="G29" s="19"/>
      <c r="H29" s="16"/>
      <c r="I29" s="17"/>
      <c r="J29" s="18"/>
    </row>
    <row r="30" spans="2:10" x14ac:dyDescent="0.25">
      <c r="B30" s="7">
        <v>45896</v>
      </c>
      <c r="C30" s="8">
        <v>285</v>
      </c>
      <c r="D30" s="9"/>
      <c r="E30" s="10">
        <v>16.899999999999999</v>
      </c>
      <c r="F30" s="33">
        <f t="shared" si="0"/>
        <v>4816.5</v>
      </c>
      <c r="G30" s="19"/>
      <c r="H30" s="16"/>
      <c r="I30" s="17"/>
      <c r="J30" s="18"/>
    </row>
    <row r="31" spans="2:10" x14ac:dyDescent="0.25">
      <c r="B31" s="7">
        <v>45897</v>
      </c>
      <c r="C31" s="8">
        <v>272</v>
      </c>
      <c r="D31" s="9"/>
      <c r="E31" s="10">
        <v>16.899999999999999</v>
      </c>
      <c r="F31" s="33">
        <f t="shared" si="0"/>
        <v>4596.7999999999993</v>
      </c>
      <c r="G31" s="19"/>
      <c r="H31" s="16"/>
      <c r="I31" s="17"/>
      <c r="J31" s="18"/>
    </row>
    <row r="32" spans="2:10" x14ac:dyDescent="0.25">
      <c r="B32" s="7">
        <v>45898</v>
      </c>
      <c r="C32" s="8">
        <v>295</v>
      </c>
      <c r="D32" s="9"/>
      <c r="E32" s="10">
        <v>16.899999999999999</v>
      </c>
      <c r="F32" s="33">
        <f t="shared" si="0"/>
        <v>4985.5</v>
      </c>
      <c r="G32" s="19"/>
      <c r="H32" s="16"/>
      <c r="I32" s="17"/>
      <c r="J32" s="18"/>
    </row>
    <row r="33" spans="2:12" x14ac:dyDescent="0.25">
      <c r="B33" s="7">
        <v>45899</v>
      </c>
      <c r="C33" s="8">
        <v>296</v>
      </c>
      <c r="D33" s="9"/>
      <c r="E33" s="10">
        <v>16.899999999999999</v>
      </c>
      <c r="F33" s="33">
        <f t="shared" si="0"/>
        <v>5002.3999999999996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303</v>
      </c>
      <c r="D34" s="36"/>
      <c r="E34" s="10">
        <v>16.899999999999999</v>
      </c>
      <c r="F34" s="38">
        <f t="shared" si="0"/>
        <v>5120.7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9226.06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155971.11522399995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155920.41399999996</v>
      </c>
      <c r="L36" s="31">
        <f>J36-J4-J5-J6</f>
        <v>154206.86277599997</v>
      </c>
    </row>
    <row r="37" spans="2:12" x14ac:dyDescent="0.25">
      <c r="B37" s="26" t="s">
        <v>14</v>
      </c>
      <c r="C37" s="30">
        <f>C35</f>
        <v>9226.06</v>
      </c>
      <c r="D37" s="9">
        <f>D35/1.03</f>
        <v>0</v>
      </c>
      <c r="E37" s="10"/>
      <c r="F37" s="33">
        <f>SUM(F4:F36)</f>
        <v>155920.41399999996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-50.701223999989452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298.5</v>
      </c>
      <c r="D4" s="9"/>
      <c r="E4" s="10">
        <v>17.600000000000001</v>
      </c>
      <c r="F4" s="33">
        <f>E4*C4</f>
        <v>5253.6</v>
      </c>
      <c r="G4" s="11"/>
      <c r="H4" s="12" t="s">
        <v>6</v>
      </c>
      <c r="I4" s="13">
        <v>0.01</v>
      </c>
      <c r="J4" s="14">
        <f>(F36+F37)*I4</f>
        <v>1590.6880000000001</v>
      </c>
    </row>
    <row r="5" spans="2:29" x14ac:dyDescent="0.25">
      <c r="B5" s="7">
        <v>45902</v>
      </c>
      <c r="C5" s="8">
        <v>291</v>
      </c>
      <c r="D5" s="9"/>
      <c r="E5" s="10">
        <v>17.600000000000001</v>
      </c>
      <c r="F5" s="33">
        <f t="shared" ref="F5:F34" si="0">E5*C5</f>
        <v>5121.6000000000004</v>
      </c>
      <c r="G5" s="11"/>
      <c r="H5" s="12" t="s">
        <v>7</v>
      </c>
      <c r="I5" s="13">
        <v>1E-3</v>
      </c>
      <c r="J5" s="14">
        <f>(F36+F37-J4-J6)*I5</f>
        <v>157.47811200000004</v>
      </c>
    </row>
    <row r="6" spans="2:29" x14ac:dyDescent="0.25">
      <c r="B6" s="7">
        <v>45903</v>
      </c>
      <c r="C6" s="8">
        <v>276</v>
      </c>
      <c r="D6" s="9"/>
      <c r="E6" s="10">
        <v>17.600000000000001</v>
      </c>
      <c r="F6" s="33">
        <f t="shared" si="0"/>
        <v>4857.6000000000004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300</v>
      </c>
      <c r="D7" s="9"/>
      <c r="E7" s="10">
        <v>17.600000000000001</v>
      </c>
      <c r="F7" s="33">
        <f t="shared" si="0"/>
        <v>5280</v>
      </c>
      <c r="G7" s="11"/>
      <c r="H7" s="12" t="s">
        <v>9</v>
      </c>
      <c r="I7" s="13"/>
      <c r="J7" s="14">
        <f>'AĞUSTOS 2025'!J39*-1</f>
        <v>50.701223999989452</v>
      </c>
    </row>
    <row r="8" spans="2:29" x14ac:dyDescent="0.25">
      <c r="B8" s="7">
        <v>45905</v>
      </c>
      <c r="C8" s="8">
        <v>282</v>
      </c>
      <c r="D8" s="9"/>
      <c r="E8" s="10">
        <v>17.600000000000001</v>
      </c>
      <c r="F8" s="33">
        <f t="shared" si="0"/>
        <v>4963.2000000000007</v>
      </c>
      <c r="G8" s="15">
        <v>45950</v>
      </c>
      <c r="H8" s="16" t="s">
        <v>37</v>
      </c>
      <c r="I8" s="17"/>
      <c r="J8" s="58">
        <v>151063.56</v>
      </c>
    </row>
    <row r="9" spans="2:29" x14ac:dyDescent="0.25">
      <c r="B9" s="7">
        <v>45906</v>
      </c>
      <c r="C9" s="8">
        <v>294.5</v>
      </c>
      <c r="D9" s="9"/>
      <c r="E9" s="10">
        <v>17.600000000000001</v>
      </c>
      <c r="F9" s="33">
        <f t="shared" si="0"/>
        <v>5183.2000000000007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284</v>
      </c>
      <c r="D10" s="9"/>
      <c r="E10" s="10">
        <v>17.600000000000001</v>
      </c>
      <c r="F10" s="33">
        <f t="shared" si="0"/>
        <v>4998.4000000000005</v>
      </c>
      <c r="G10" s="15"/>
      <c r="H10" s="16"/>
      <c r="I10" s="17"/>
      <c r="J10" s="18"/>
    </row>
    <row r="11" spans="2:29" x14ac:dyDescent="0.25">
      <c r="B11" s="7">
        <v>45908</v>
      </c>
      <c r="C11" s="8">
        <v>282</v>
      </c>
      <c r="D11" s="9"/>
      <c r="E11" s="10">
        <v>17.600000000000001</v>
      </c>
      <c r="F11" s="33">
        <f t="shared" si="0"/>
        <v>4963.2000000000007</v>
      </c>
      <c r="G11" s="19"/>
      <c r="H11" s="16"/>
      <c r="I11" s="17"/>
      <c r="J11" s="18"/>
    </row>
    <row r="12" spans="2:29" x14ac:dyDescent="0.25">
      <c r="B12" s="7">
        <v>45909</v>
      </c>
      <c r="C12" s="8">
        <v>297</v>
      </c>
      <c r="D12" s="9"/>
      <c r="E12" s="10">
        <v>17.600000000000001</v>
      </c>
      <c r="F12" s="33">
        <f t="shared" si="0"/>
        <v>5227.2000000000007</v>
      </c>
      <c r="G12" s="19"/>
      <c r="H12" s="16"/>
      <c r="I12" s="17"/>
      <c r="J12" s="18"/>
    </row>
    <row r="13" spans="2:29" x14ac:dyDescent="0.25">
      <c r="B13" s="7">
        <v>45910</v>
      </c>
      <c r="C13" s="8">
        <v>279</v>
      </c>
      <c r="D13" s="9"/>
      <c r="E13" s="10">
        <v>17.600000000000001</v>
      </c>
      <c r="F13" s="33">
        <f t="shared" si="0"/>
        <v>4910.4000000000005</v>
      </c>
      <c r="G13" s="19"/>
      <c r="H13" s="16"/>
      <c r="I13" s="17"/>
      <c r="J13" s="18"/>
    </row>
    <row r="14" spans="2:29" x14ac:dyDescent="0.25">
      <c r="B14" s="7">
        <v>45911</v>
      </c>
      <c r="C14" s="8">
        <v>292.5</v>
      </c>
      <c r="D14" s="9"/>
      <c r="E14" s="10">
        <v>17.600000000000001</v>
      </c>
      <c r="F14" s="33">
        <f t="shared" si="0"/>
        <v>5148</v>
      </c>
      <c r="G14" s="19"/>
      <c r="H14" s="16"/>
      <c r="I14" s="17"/>
      <c r="J14" s="18"/>
    </row>
    <row r="15" spans="2:29" x14ac:dyDescent="0.25">
      <c r="B15" s="7">
        <v>45912</v>
      </c>
      <c r="C15" s="8">
        <v>274.5</v>
      </c>
      <c r="D15" s="9"/>
      <c r="E15" s="10">
        <v>17.600000000000001</v>
      </c>
      <c r="F15" s="33">
        <f t="shared" si="0"/>
        <v>4831.2000000000007</v>
      </c>
      <c r="G15" s="19"/>
      <c r="H15" s="16"/>
      <c r="I15" s="17"/>
      <c r="J15" s="18"/>
    </row>
    <row r="16" spans="2:29" x14ac:dyDescent="0.25">
      <c r="B16" s="7">
        <v>45913</v>
      </c>
      <c r="C16" s="8">
        <v>297.5</v>
      </c>
      <c r="D16" s="9"/>
      <c r="E16" s="10">
        <v>17.600000000000001</v>
      </c>
      <c r="F16" s="33">
        <f t="shared" si="0"/>
        <v>5236</v>
      </c>
      <c r="G16" s="19"/>
      <c r="H16" s="16"/>
      <c r="I16" s="17"/>
      <c r="J16" s="18"/>
    </row>
    <row r="17" spans="2:10" x14ac:dyDescent="0.25">
      <c r="B17" s="7">
        <v>45914</v>
      </c>
      <c r="C17" s="8">
        <v>275</v>
      </c>
      <c r="D17" s="9"/>
      <c r="E17" s="10">
        <v>17.600000000000001</v>
      </c>
      <c r="F17" s="33">
        <f t="shared" si="0"/>
        <v>4840</v>
      </c>
      <c r="G17" s="19"/>
      <c r="H17" s="16"/>
      <c r="I17" s="17"/>
      <c r="J17" s="18"/>
    </row>
    <row r="18" spans="2:10" x14ac:dyDescent="0.25">
      <c r="B18" s="7">
        <v>45915</v>
      </c>
      <c r="C18" s="8">
        <v>302</v>
      </c>
      <c r="D18" s="9"/>
      <c r="E18" s="10">
        <v>17.600000000000001</v>
      </c>
      <c r="F18" s="33">
        <f t="shared" si="0"/>
        <v>5315.2000000000007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291</v>
      </c>
      <c r="D19" s="9"/>
      <c r="E19" s="10">
        <v>17.600000000000001</v>
      </c>
      <c r="F19" s="33">
        <f t="shared" si="0"/>
        <v>5121.6000000000004</v>
      </c>
      <c r="G19" s="19"/>
      <c r="H19" s="16"/>
      <c r="I19" s="17"/>
      <c r="J19" s="18"/>
    </row>
    <row r="20" spans="2:10" x14ac:dyDescent="0.25">
      <c r="B20" s="7">
        <v>45917</v>
      </c>
      <c r="C20" s="8">
        <v>299.5</v>
      </c>
      <c r="D20" s="9"/>
      <c r="E20" s="10">
        <v>17.600000000000001</v>
      </c>
      <c r="F20" s="33">
        <f t="shared" si="0"/>
        <v>5271.2000000000007</v>
      </c>
      <c r="G20" s="19"/>
      <c r="H20" s="16"/>
      <c r="I20" s="17"/>
      <c r="J20" s="18"/>
    </row>
    <row r="21" spans="2:10" x14ac:dyDescent="0.25">
      <c r="B21" s="7">
        <v>45918</v>
      </c>
      <c r="C21" s="8">
        <v>316</v>
      </c>
      <c r="D21" s="9"/>
      <c r="E21" s="10">
        <v>17.600000000000001</v>
      </c>
      <c r="F21" s="33">
        <f t="shared" si="0"/>
        <v>5561.6</v>
      </c>
      <c r="G21" s="19"/>
      <c r="H21" s="16"/>
      <c r="I21" s="17"/>
      <c r="J21" s="18"/>
    </row>
    <row r="22" spans="2:10" x14ac:dyDescent="0.25">
      <c r="B22" s="7">
        <v>45919</v>
      </c>
      <c r="C22" s="8">
        <v>313</v>
      </c>
      <c r="D22" s="9"/>
      <c r="E22" s="10">
        <v>17.600000000000001</v>
      </c>
      <c r="F22" s="33">
        <f t="shared" si="0"/>
        <v>5508.8</v>
      </c>
      <c r="G22" s="19"/>
      <c r="H22" s="16"/>
      <c r="I22" s="17"/>
      <c r="J22" s="18"/>
    </row>
    <row r="23" spans="2:10" x14ac:dyDescent="0.25">
      <c r="B23" s="7">
        <v>45920</v>
      </c>
      <c r="C23" s="8">
        <v>315</v>
      </c>
      <c r="D23" s="9"/>
      <c r="E23" s="10">
        <v>17.600000000000001</v>
      </c>
      <c r="F23" s="33">
        <f t="shared" si="0"/>
        <v>5544</v>
      </c>
      <c r="G23" s="19"/>
      <c r="H23" s="16"/>
      <c r="I23" s="17"/>
      <c r="J23" s="18"/>
    </row>
    <row r="24" spans="2:10" x14ac:dyDescent="0.25">
      <c r="B24" s="7">
        <v>45921</v>
      </c>
      <c r="C24" s="8">
        <v>313</v>
      </c>
      <c r="D24" s="9"/>
      <c r="E24" s="10">
        <v>17.600000000000001</v>
      </c>
      <c r="F24" s="33">
        <f t="shared" si="0"/>
        <v>5508.8</v>
      </c>
      <c r="G24" s="19"/>
      <c r="H24" s="16"/>
      <c r="I24" s="17"/>
      <c r="J24" s="18"/>
    </row>
    <row r="25" spans="2:10" x14ac:dyDescent="0.25">
      <c r="B25" s="7">
        <v>45922</v>
      </c>
      <c r="C25" s="8">
        <v>304.5</v>
      </c>
      <c r="D25" s="9"/>
      <c r="E25" s="10">
        <v>17.600000000000001</v>
      </c>
      <c r="F25" s="33">
        <f t="shared" si="0"/>
        <v>5359.2000000000007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318</v>
      </c>
      <c r="D26" s="9"/>
      <c r="E26" s="10">
        <v>17.600000000000001</v>
      </c>
      <c r="F26" s="33">
        <f t="shared" si="0"/>
        <v>5596.8</v>
      </c>
      <c r="G26" s="19"/>
      <c r="H26" s="16"/>
      <c r="I26" s="17"/>
      <c r="J26" s="18"/>
    </row>
    <row r="27" spans="2:10" x14ac:dyDescent="0.25">
      <c r="B27" s="7">
        <v>45924</v>
      </c>
      <c r="C27" s="8">
        <v>316</v>
      </c>
      <c r="D27" s="9"/>
      <c r="E27" s="10">
        <v>17.600000000000001</v>
      </c>
      <c r="F27" s="33">
        <f t="shared" si="0"/>
        <v>5561.6</v>
      </c>
      <c r="G27" s="19"/>
      <c r="H27" s="16"/>
      <c r="I27" s="17"/>
      <c r="J27" s="18"/>
    </row>
    <row r="28" spans="2:10" x14ac:dyDescent="0.25">
      <c r="B28" s="7">
        <v>45925</v>
      </c>
      <c r="C28" s="8">
        <v>316.5</v>
      </c>
      <c r="D28" s="9"/>
      <c r="E28" s="10">
        <v>17.600000000000001</v>
      </c>
      <c r="F28" s="33">
        <f t="shared" si="0"/>
        <v>5570.4000000000005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300.5</v>
      </c>
      <c r="D29" s="9"/>
      <c r="E29" s="10">
        <v>17.600000000000001</v>
      </c>
      <c r="F29" s="33">
        <f t="shared" si="0"/>
        <v>5288.8</v>
      </c>
      <c r="G29" s="19"/>
      <c r="H29" s="16"/>
      <c r="I29" s="17"/>
      <c r="J29" s="18"/>
    </row>
    <row r="30" spans="2:10" x14ac:dyDescent="0.25">
      <c r="B30" s="7">
        <v>45927</v>
      </c>
      <c r="C30" s="8">
        <v>326.5</v>
      </c>
      <c r="D30" s="9"/>
      <c r="E30" s="10">
        <v>17.600000000000001</v>
      </c>
      <c r="F30" s="33">
        <f t="shared" si="0"/>
        <v>5746.4000000000005</v>
      </c>
      <c r="G30" s="19"/>
      <c r="H30" s="16"/>
      <c r="I30" s="17"/>
      <c r="J30" s="18"/>
    </row>
    <row r="31" spans="2:10" x14ac:dyDescent="0.25">
      <c r="B31" s="7">
        <v>45928</v>
      </c>
      <c r="C31" s="8">
        <v>331</v>
      </c>
      <c r="D31" s="9"/>
      <c r="E31" s="10">
        <v>17.600000000000001</v>
      </c>
      <c r="F31" s="33">
        <f t="shared" si="0"/>
        <v>5825.6</v>
      </c>
      <c r="G31" s="19"/>
      <c r="H31" s="16"/>
      <c r="I31" s="17"/>
      <c r="J31" s="18"/>
    </row>
    <row r="32" spans="2:10" x14ac:dyDescent="0.25">
      <c r="B32" s="7">
        <v>45929</v>
      </c>
      <c r="C32" s="8">
        <v>319.5</v>
      </c>
      <c r="D32" s="9"/>
      <c r="E32" s="10">
        <v>17.600000000000001</v>
      </c>
      <c r="F32" s="33">
        <f t="shared" si="0"/>
        <v>5623.2000000000007</v>
      </c>
      <c r="G32" s="19"/>
      <c r="H32" s="16"/>
      <c r="I32" s="17"/>
      <c r="J32" s="18"/>
    </row>
    <row r="33" spans="2:12" x14ac:dyDescent="0.25">
      <c r="B33" s="7">
        <v>45930</v>
      </c>
      <c r="C33" s="8">
        <v>332.5</v>
      </c>
      <c r="D33" s="9"/>
      <c r="E33" s="10">
        <v>17.600000000000001</v>
      </c>
      <c r="F33" s="33">
        <f t="shared" si="0"/>
        <v>5852.0000000000009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9038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152862.42733599999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159068.80000000002</v>
      </c>
      <c r="L36" s="31">
        <f>J36-J4-J5-J6</f>
        <v>157320.63388800001</v>
      </c>
    </row>
    <row r="37" spans="2:12" x14ac:dyDescent="0.25">
      <c r="B37" s="26" t="s">
        <v>14</v>
      </c>
      <c r="C37" s="30">
        <f>C35</f>
        <v>9038</v>
      </c>
      <c r="D37" s="9">
        <f>D35/1.03</f>
        <v>0</v>
      </c>
      <c r="E37" s="10"/>
      <c r="F37" s="33">
        <f>SUM(F4:F36)</f>
        <v>159068.80000000002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6206.3726640000241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324.5</v>
      </c>
      <c r="D4" s="9"/>
      <c r="E4" s="10">
        <v>19.2</v>
      </c>
      <c r="F4" s="33">
        <f>E4*C4</f>
        <v>6230.4</v>
      </c>
      <c r="G4" s="11"/>
      <c r="H4" s="12" t="s">
        <v>6</v>
      </c>
      <c r="I4" s="13">
        <v>0.01</v>
      </c>
      <c r="J4" s="14">
        <f>(F36+F37)*I4</f>
        <v>1996.4160000000002</v>
      </c>
    </row>
    <row r="5" spans="2:29" x14ac:dyDescent="0.25">
      <c r="B5" s="7">
        <v>45932</v>
      </c>
      <c r="C5" s="8">
        <v>313</v>
      </c>
      <c r="D5" s="9"/>
      <c r="E5" s="10">
        <v>19.2</v>
      </c>
      <c r="F5" s="33">
        <f t="shared" ref="F5:F34" si="0">E5*C5</f>
        <v>6009.5999999999995</v>
      </c>
      <c r="G5" s="11"/>
      <c r="H5" s="12" t="s">
        <v>7</v>
      </c>
      <c r="I5" s="13">
        <v>1E-3</v>
      </c>
      <c r="J5" s="14">
        <f>(F36+F37-J4-J6)*I5</f>
        <v>197.645184</v>
      </c>
    </row>
    <row r="6" spans="2:29" x14ac:dyDescent="0.25">
      <c r="B6" s="7">
        <v>45933</v>
      </c>
      <c r="C6" s="8">
        <v>319.5</v>
      </c>
      <c r="D6" s="9"/>
      <c r="E6" s="10">
        <v>19.2</v>
      </c>
      <c r="F6" s="33">
        <f t="shared" si="0"/>
        <v>6134.4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321</v>
      </c>
      <c r="D7" s="9"/>
      <c r="E7" s="10">
        <v>19.2</v>
      </c>
      <c r="F7" s="33">
        <f t="shared" si="0"/>
        <v>6163.2</v>
      </c>
      <c r="G7" s="11"/>
      <c r="H7" s="12" t="s">
        <v>9</v>
      </c>
      <c r="I7" s="13"/>
      <c r="J7" s="14">
        <f>'EYLÜL 2025'!J39*-1</f>
        <v>-6206.3726640000241</v>
      </c>
    </row>
    <row r="8" spans="2:29" x14ac:dyDescent="0.25">
      <c r="B8" s="7">
        <v>45935</v>
      </c>
      <c r="C8" s="8">
        <v>302.5</v>
      </c>
      <c r="D8" s="9"/>
      <c r="E8" s="10">
        <v>19.2</v>
      </c>
      <c r="F8" s="33">
        <f t="shared" si="0"/>
        <v>5808</v>
      </c>
      <c r="G8" s="15">
        <v>45980</v>
      </c>
      <c r="H8" s="16" t="s">
        <v>36</v>
      </c>
      <c r="I8" s="17"/>
      <c r="J8" s="18">
        <v>203704.61</v>
      </c>
    </row>
    <row r="9" spans="2:29" x14ac:dyDescent="0.25">
      <c r="B9" s="7">
        <v>45936</v>
      </c>
      <c r="C9" s="8">
        <v>314.5</v>
      </c>
      <c r="D9" s="9"/>
      <c r="E9" s="10">
        <v>19.2</v>
      </c>
      <c r="F9" s="33">
        <f t="shared" si="0"/>
        <v>6038.4</v>
      </c>
      <c r="G9" s="15"/>
      <c r="H9" s="16"/>
      <c r="I9" s="17"/>
      <c r="J9" s="18"/>
    </row>
    <row r="10" spans="2:29" x14ac:dyDescent="0.25">
      <c r="B10" s="7">
        <v>45937</v>
      </c>
      <c r="C10" s="8">
        <v>319</v>
      </c>
      <c r="D10" s="9"/>
      <c r="E10" s="10">
        <v>19.2</v>
      </c>
      <c r="F10" s="33">
        <f t="shared" si="0"/>
        <v>6124.8</v>
      </c>
      <c r="G10" s="15"/>
      <c r="H10" s="16"/>
      <c r="I10" s="17"/>
      <c r="J10" s="18"/>
    </row>
    <row r="11" spans="2:29" x14ac:dyDescent="0.25">
      <c r="B11" s="7">
        <v>45938</v>
      </c>
      <c r="C11" s="8">
        <v>311.5</v>
      </c>
      <c r="D11" s="9"/>
      <c r="E11" s="10">
        <v>19.2</v>
      </c>
      <c r="F11" s="33">
        <f t="shared" si="0"/>
        <v>5980.8</v>
      </c>
      <c r="G11" s="19"/>
      <c r="H11" s="16"/>
      <c r="I11" s="17"/>
      <c r="J11" s="18"/>
    </row>
    <row r="12" spans="2:29" x14ac:dyDescent="0.25">
      <c r="B12" s="7">
        <v>45939</v>
      </c>
      <c r="C12" s="8">
        <v>335</v>
      </c>
      <c r="D12" s="9"/>
      <c r="E12" s="10">
        <v>19.2</v>
      </c>
      <c r="F12" s="33">
        <f t="shared" si="0"/>
        <v>6432</v>
      </c>
      <c r="G12" s="19"/>
      <c r="H12" s="16"/>
      <c r="I12" s="17"/>
      <c r="J12" s="18"/>
    </row>
    <row r="13" spans="2:29" x14ac:dyDescent="0.25">
      <c r="B13" s="7">
        <v>45940</v>
      </c>
      <c r="C13" s="8">
        <v>292.5</v>
      </c>
      <c r="D13" s="9"/>
      <c r="E13" s="10">
        <v>19.2</v>
      </c>
      <c r="F13" s="33">
        <f t="shared" si="0"/>
        <v>5616</v>
      </c>
      <c r="G13" s="19"/>
      <c r="H13" s="16"/>
      <c r="I13" s="17"/>
      <c r="J13" s="18"/>
    </row>
    <row r="14" spans="2:29" x14ac:dyDescent="0.25">
      <c r="B14" s="7">
        <v>45941</v>
      </c>
      <c r="C14" s="8">
        <v>339.5</v>
      </c>
      <c r="D14" s="9"/>
      <c r="E14" s="10">
        <v>19.2</v>
      </c>
      <c r="F14" s="33">
        <f t="shared" si="0"/>
        <v>6518.4</v>
      </c>
      <c r="G14" s="19"/>
      <c r="H14" s="16"/>
      <c r="I14" s="17"/>
      <c r="J14" s="18"/>
    </row>
    <row r="15" spans="2:29" x14ac:dyDescent="0.25">
      <c r="B15" s="7">
        <v>45942</v>
      </c>
      <c r="C15" s="8">
        <v>357</v>
      </c>
      <c r="D15" s="9"/>
      <c r="E15" s="10">
        <v>19.2</v>
      </c>
      <c r="F15" s="33">
        <f t="shared" si="0"/>
        <v>6854.4</v>
      </c>
      <c r="G15" s="19"/>
      <c r="H15" s="16"/>
      <c r="I15" s="17"/>
      <c r="J15" s="18"/>
    </row>
    <row r="16" spans="2:29" x14ac:dyDescent="0.25">
      <c r="B16" s="7">
        <v>45943</v>
      </c>
      <c r="C16" s="8">
        <v>360</v>
      </c>
      <c r="D16" s="9"/>
      <c r="E16" s="10">
        <v>19.2</v>
      </c>
      <c r="F16" s="33">
        <f t="shared" si="0"/>
        <v>6912</v>
      </c>
      <c r="G16" s="19"/>
      <c r="H16" s="16"/>
      <c r="I16" s="17"/>
      <c r="J16" s="18"/>
    </row>
    <row r="17" spans="2:10" x14ac:dyDescent="0.25">
      <c r="B17" s="7">
        <v>45944</v>
      </c>
      <c r="C17" s="8">
        <v>364</v>
      </c>
      <c r="D17" s="9"/>
      <c r="E17" s="10">
        <v>19.2</v>
      </c>
      <c r="F17" s="33">
        <f t="shared" si="0"/>
        <v>6988.8</v>
      </c>
      <c r="G17" s="19"/>
      <c r="H17" s="16"/>
      <c r="I17" s="17"/>
      <c r="J17" s="18"/>
    </row>
    <row r="18" spans="2:10" x14ac:dyDescent="0.25">
      <c r="B18" s="7">
        <v>45945</v>
      </c>
      <c r="C18" s="8">
        <v>351</v>
      </c>
      <c r="D18" s="9"/>
      <c r="E18" s="10">
        <v>19.2</v>
      </c>
      <c r="F18" s="33">
        <f t="shared" si="0"/>
        <v>6739.2</v>
      </c>
      <c r="G18" s="19"/>
      <c r="H18" s="16"/>
      <c r="I18" s="17"/>
      <c r="J18" s="18"/>
    </row>
    <row r="19" spans="2:10" x14ac:dyDescent="0.25">
      <c r="B19" s="7">
        <v>45946</v>
      </c>
      <c r="C19" s="8">
        <v>358.5</v>
      </c>
      <c r="D19" s="9"/>
      <c r="E19" s="10">
        <v>19.2</v>
      </c>
      <c r="F19" s="33">
        <f t="shared" si="0"/>
        <v>6883.2</v>
      </c>
      <c r="G19" s="19"/>
      <c r="H19" s="16"/>
      <c r="I19" s="17"/>
      <c r="J19" s="18"/>
    </row>
    <row r="20" spans="2:10" x14ac:dyDescent="0.25">
      <c r="B20" s="7">
        <v>45947</v>
      </c>
      <c r="C20" s="8">
        <v>336</v>
      </c>
      <c r="D20" s="9"/>
      <c r="E20" s="10">
        <v>19.2</v>
      </c>
      <c r="F20" s="33">
        <f t="shared" si="0"/>
        <v>6451.2</v>
      </c>
      <c r="G20" s="19"/>
      <c r="H20" s="16"/>
      <c r="I20" s="17"/>
      <c r="J20" s="18"/>
    </row>
    <row r="21" spans="2:10" x14ac:dyDescent="0.25">
      <c r="B21" s="7">
        <v>45948</v>
      </c>
      <c r="C21" s="8">
        <v>342.5</v>
      </c>
      <c r="D21" s="9"/>
      <c r="E21" s="10">
        <v>19.2</v>
      </c>
      <c r="F21" s="33">
        <f t="shared" si="0"/>
        <v>6576</v>
      </c>
      <c r="G21" s="19"/>
      <c r="H21" s="16"/>
      <c r="I21" s="17"/>
      <c r="J21" s="18"/>
    </row>
    <row r="22" spans="2:10" x14ac:dyDescent="0.25">
      <c r="B22" s="7">
        <v>45949</v>
      </c>
      <c r="C22" s="8">
        <v>343</v>
      </c>
      <c r="D22" s="9"/>
      <c r="E22" s="10">
        <v>19.2</v>
      </c>
      <c r="F22" s="33">
        <f t="shared" si="0"/>
        <v>6585.5999999999995</v>
      </c>
      <c r="G22" s="19"/>
      <c r="H22" s="16"/>
      <c r="I22" s="17"/>
      <c r="J22" s="18"/>
    </row>
    <row r="23" spans="2:10" x14ac:dyDescent="0.25">
      <c r="B23" s="7">
        <v>45950</v>
      </c>
      <c r="C23" s="8">
        <v>331.5</v>
      </c>
      <c r="D23" s="9"/>
      <c r="E23" s="10">
        <v>19.2</v>
      </c>
      <c r="F23" s="33">
        <f t="shared" si="0"/>
        <v>6364.8</v>
      </c>
      <c r="G23" s="19"/>
      <c r="H23" s="16"/>
      <c r="I23" s="17"/>
      <c r="J23" s="18"/>
    </row>
    <row r="24" spans="2:10" x14ac:dyDescent="0.25">
      <c r="B24" s="7">
        <v>45951</v>
      </c>
      <c r="C24" s="8">
        <v>340.5</v>
      </c>
      <c r="D24" s="9"/>
      <c r="E24" s="10">
        <v>19.2</v>
      </c>
      <c r="F24" s="33">
        <f t="shared" si="0"/>
        <v>6537.5999999999995</v>
      </c>
      <c r="G24" s="19"/>
      <c r="H24" s="16"/>
      <c r="I24" s="17"/>
      <c r="J24" s="18"/>
    </row>
    <row r="25" spans="2:10" x14ac:dyDescent="0.25">
      <c r="B25" s="7">
        <v>45952</v>
      </c>
      <c r="C25" s="8">
        <v>327.5</v>
      </c>
      <c r="D25" s="9"/>
      <c r="E25" s="10">
        <v>19.2</v>
      </c>
      <c r="F25" s="33">
        <f t="shared" si="0"/>
        <v>6288</v>
      </c>
      <c r="G25" s="19"/>
      <c r="H25" s="16"/>
      <c r="I25" s="17"/>
      <c r="J25" s="18"/>
    </row>
    <row r="26" spans="2:10" x14ac:dyDescent="0.25">
      <c r="B26" s="7">
        <v>45953</v>
      </c>
      <c r="C26" s="8">
        <v>330.5</v>
      </c>
      <c r="D26" s="9"/>
      <c r="E26" s="10">
        <v>19.2</v>
      </c>
      <c r="F26" s="33">
        <f t="shared" si="0"/>
        <v>6345.5999999999995</v>
      </c>
      <c r="G26" s="19"/>
      <c r="H26" s="16"/>
      <c r="I26" s="17"/>
      <c r="J26" s="18"/>
    </row>
    <row r="27" spans="2:10" x14ac:dyDescent="0.25">
      <c r="B27" s="7">
        <v>45954</v>
      </c>
      <c r="C27" s="8">
        <v>338.5</v>
      </c>
      <c r="D27" s="9"/>
      <c r="E27" s="10">
        <v>19.2</v>
      </c>
      <c r="F27" s="33">
        <f t="shared" si="0"/>
        <v>6499.2</v>
      </c>
      <c r="G27" s="19"/>
      <c r="H27" s="16"/>
      <c r="I27" s="17"/>
      <c r="J27" s="18"/>
    </row>
    <row r="28" spans="2:10" x14ac:dyDescent="0.25">
      <c r="B28" s="7">
        <v>45955</v>
      </c>
      <c r="C28" s="8">
        <v>340.5</v>
      </c>
      <c r="D28" s="9"/>
      <c r="E28" s="10">
        <v>19.2</v>
      </c>
      <c r="F28" s="33">
        <f t="shared" si="0"/>
        <v>6537.5999999999995</v>
      </c>
      <c r="G28" s="19"/>
      <c r="H28" s="16"/>
      <c r="I28" s="17"/>
      <c r="J28" s="18"/>
    </row>
    <row r="29" spans="2:10" x14ac:dyDescent="0.25">
      <c r="B29" s="7">
        <v>45956</v>
      </c>
      <c r="C29" s="8">
        <v>349.5</v>
      </c>
      <c r="D29" s="9"/>
      <c r="E29" s="10">
        <v>19.2</v>
      </c>
      <c r="F29" s="33">
        <f t="shared" si="0"/>
        <v>6710.4</v>
      </c>
      <c r="G29" s="19"/>
      <c r="H29" s="16"/>
      <c r="I29" s="17"/>
      <c r="J29" s="18"/>
    </row>
    <row r="30" spans="2:10" x14ac:dyDescent="0.25">
      <c r="B30" s="7">
        <v>45957</v>
      </c>
      <c r="C30" s="8">
        <v>343</v>
      </c>
      <c r="D30" s="9"/>
      <c r="E30" s="10">
        <v>19.2</v>
      </c>
      <c r="F30" s="33">
        <f t="shared" si="0"/>
        <v>6585.5999999999995</v>
      </c>
      <c r="G30" s="19"/>
      <c r="H30" s="16"/>
      <c r="I30" s="17"/>
      <c r="J30" s="18"/>
    </row>
    <row r="31" spans="2:10" x14ac:dyDescent="0.25">
      <c r="B31" s="7">
        <v>45958</v>
      </c>
      <c r="C31" s="8">
        <v>347.5</v>
      </c>
      <c r="D31" s="9"/>
      <c r="E31" s="10">
        <v>19.2</v>
      </c>
      <c r="F31" s="33">
        <f t="shared" si="0"/>
        <v>6672</v>
      </c>
      <c r="G31" s="19"/>
      <c r="H31" s="16"/>
      <c r="I31" s="17"/>
      <c r="J31" s="18"/>
    </row>
    <row r="32" spans="2:10" x14ac:dyDescent="0.25">
      <c r="B32" s="7">
        <v>45959</v>
      </c>
      <c r="C32" s="8">
        <v>328</v>
      </c>
      <c r="D32" s="9"/>
      <c r="E32" s="10">
        <v>19.2</v>
      </c>
      <c r="F32" s="33">
        <f t="shared" si="0"/>
        <v>6297.5999999999995</v>
      </c>
      <c r="G32" s="19"/>
      <c r="H32" s="16"/>
      <c r="I32" s="17"/>
      <c r="J32" s="18"/>
    </row>
    <row r="33" spans="2:12" x14ac:dyDescent="0.25">
      <c r="B33" s="7">
        <v>45960</v>
      </c>
      <c r="C33" s="8">
        <v>359</v>
      </c>
      <c r="D33" s="9"/>
      <c r="E33" s="10">
        <v>19.2</v>
      </c>
      <c r="F33" s="33">
        <f t="shared" si="0"/>
        <v>6892.8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357.5</v>
      </c>
      <c r="D34" s="48"/>
      <c r="E34" s="10">
        <v>19.2</v>
      </c>
      <c r="F34" s="49">
        <f t="shared" si="0"/>
        <v>6864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10398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199692.29851999995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199641.60000000001</v>
      </c>
      <c r="L36" s="31">
        <f>J36-J4-J5-J6</f>
        <v>197447.53881600001</v>
      </c>
    </row>
    <row r="37" spans="2:12" x14ac:dyDescent="0.25">
      <c r="B37" s="26" t="s">
        <v>14</v>
      </c>
      <c r="C37" s="30">
        <f>C35</f>
        <v>10398</v>
      </c>
      <c r="D37" s="9">
        <f>D35/1.03</f>
        <v>0</v>
      </c>
      <c r="E37" s="10"/>
      <c r="F37" s="33">
        <f>SUM(F4:F36)</f>
        <v>199641.60000000001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-50.698519999947166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350.5</v>
      </c>
      <c r="D4" s="9"/>
      <c r="E4" s="10">
        <v>19.600000000000001</v>
      </c>
      <c r="F4" s="33">
        <f>E4*C4</f>
        <v>6869.8</v>
      </c>
      <c r="G4" s="11"/>
      <c r="H4" s="12" t="s">
        <v>6</v>
      </c>
      <c r="I4" s="13">
        <v>0.01</v>
      </c>
      <c r="J4" s="14">
        <f>(F36+F37)*I4</f>
        <v>2265.3679999999995</v>
      </c>
    </row>
    <row r="5" spans="2:29" x14ac:dyDescent="0.25">
      <c r="B5" s="7">
        <v>45963</v>
      </c>
      <c r="C5" s="8">
        <v>335</v>
      </c>
      <c r="D5" s="9"/>
      <c r="E5" s="10">
        <v>19.600000000000001</v>
      </c>
      <c r="F5" s="33">
        <f t="shared" ref="F5:F34" si="0">E5*C5</f>
        <v>6566.0000000000009</v>
      </c>
      <c r="G5" s="11"/>
      <c r="H5" s="12" t="s">
        <v>7</v>
      </c>
      <c r="I5" s="13">
        <v>1E-3</v>
      </c>
      <c r="J5" s="14">
        <f>(F36+F37-J4-J6)*I5</f>
        <v>224.27143199999998</v>
      </c>
    </row>
    <row r="6" spans="2:29" x14ac:dyDescent="0.25">
      <c r="B6" s="7">
        <v>45964</v>
      </c>
      <c r="C6" s="8">
        <v>396.5</v>
      </c>
      <c r="D6" s="9"/>
      <c r="E6" s="10">
        <v>19.600000000000001</v>
      </c>
      <c r="F6" s="33">
        <f t="shared" si="0"/>
        <v>7771.4000000000005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392.5</v>
      </c>
      <c r="D7" s="9"/>
      <c r="E7" s="10">
        <v>19.600000000000001</v>
      </c>
      <c r="F7" s="33">
        <f t="shared" si="0"/>
        <v>7693.0000000000009</v>
      </c>
      <c r="G7" s="11"/>
      <c r="H7" s="12" t="s">
        <v>9</v>
      </c>
      <c r="I7" s="13"/>
      <c r="J7" s="14">
        <f>'EKİM 2025'!J39*-1</f>
        <v>50.698519999947166</v>
      </c>
    </row>
    <row r="8" spans="2:29" x14ac:dyDescent="0.25">
      <c r="B8" s="7">
        <v>45966</v>
      </c>
      <c r="C8" s="8">
        <v>407</v>
      </c>
      <c r="D8" s="9"/>
      <c r="E8" s="10">
        <v>19.600000000000001</v>
      </c>
      <c r="F8" s="33">
        <f t="shared" si="0"/>
        <v>7977.2000000000007</v>
      </c>
      <c r="G8" s="15"/>
      <c r="H8" s="16"/>
      <c r="I8" s="17"/>
      <c r="J8" s="18"/>
    </row>
    <row r="9" spans="2:29" x14ac:dyDescent="0.25">
      <c r="B9" s="7">
        <v>45967</v>
      </c>
      <c r="C9" s="8">
        <v>396</v>
      </c>
      <c r="D9" s="9"/>
      <c r="E9" s="10">
        <v>19.600000000000001</v>
      </c>
      <c r="F9" s="33">
        <f t="shared" si="0"/>
        <v>7761.6</v>
      </c>
      <c r="G9" s="15"/>
      <c r="H9" s="16"/>
      <c r="I9" s="17"/>
      <c r="J9" s="18"/>
    </row>
    <row r="10" spans="2:29" x14ac:dyDescent="0.25">
      <c r="B10" s="7">
        <v>45968</v>
      </c>
      <c r="C10" s="8">
        <v>394</v>
      </c>
      <c r="D10" s="9"/>
      <c r="E10" s="10">
        <v>19.600000000000001</v>
      </c>
      <c r="F10" s="33">
        <f t="shared" si="0"/>
        <v>7722.4000000000005</v>
      </c>
      <c r="G10" s="15"/>
      <c r="H10" s="16"/>
      <c r="I10" s="17"/>
      <c r="J10" s="18"/>
    </row>
    <row r="11" spans="2:29" x14ac:dyDescent="0.25">
      <c r="B11" s="7">
        <v>45969</v>
      </c>
      <c r="C11" s="8">
        <v>388</v>
      </c>
      <c r="D11" s="9"/>
      <c r="E11" s="10">
        <v>19.600000000000001</v>
      </c>
      <c r="F11" s="33">
        <f t="shared" si="0"/>
        <v>7604.8</v>
      </c>
      <c r="G11" s="19"/>
      <c r="H11" s="16"/>
      <c r="I11" s="17"/>
      <c r="J11" s="18"/>
    </row>
    <row r="12" spans="2:29" x14ac:dyDescent="0.25">
      <c r="B12" s="7">
        <v>45970</v>
      </c>
      <c r="C12" s="8">
        <v>374.5</v>
      </c>
      <c r="D12" s="9"/>
      <c r="E12" s="10">
        <v>19.600000000000001</v>
      </c>
      <c r="F12" s="33">
        <f t="shared" si="0"/>
        <v>7340.2000000000007</v>
      </c>
      <c r="G12" s="19"/>
      <c r="H12" s="16"/>
      <c r="I12" s="17"/>
      <c r="J12" s="18"/>
    </row>
    <row r="13" spans="2:29" x14ac:dyDescent="0.25">
      <c r="B13" s="7">
        <v>45971</v>
      </c>
      <c r="C13" s="8">
        <v>390</v>
      </c>
      <c r="D13" s="9"/>
      <c r="E13" s="10">
        <v>19.600000000000001</v>
      </c>
      <c r="F13" s="33">
        <f t="shared" si="0"/>
        <v>7644.0000000000009</v>
      </c>
      <c r="G13" s="15">
        <v>46014</v>
      </c>
      <c r="H13" s="16" t="s">
        <v>38</v>
      </c>
      <c r="I13" s="17"/>
      <c r="J13" s="18">
        <v>219474.77</v>
      </c>
    </row>
    <row r="14" spans="2:29" x14ac:dyDescent="0.25">
      <c r="B14" s="7">
        <v>45972</v>
      </c>
      <c r="C14" s="8">
        <v>385</v>
      </c>
      <c r="D14" s="9"/>
      <c r="E14" s="10">
        <v>19.600000000000001</v>
      </c>
      <c r="F14" s="33">
        <f t="shared" si="0"/>
        <v>7546.0000000000009</v>
      </c>
      <c r="G14" s="19"/>
      <c r="H14" s="16"/>
      <c r="I14" s="17"/>
      <c r="J14" s="18"/>
    </row>
    <row r="15" spans="2:29" x14ac:dyDescent="0.25">
      <c r="B15" s="7">
        <v>45973</v>
      </c>
      <c r="C15" s="8">
        <v>373.5</v>
      </c>
      <c r="D15" s="9"/>
      <c r="E15" s="10">
        <v>19.600000000000001</v>
      </c>
      <c r="F15" s="33">
        <f t="shared" si="0"/>
        <v>7320.6</v>
      </c>
      <c r="G15" s="19"/>
      <c r="H15" s="16"/>
      <c r="I15" s="17"/>
      <c r="J15" s="18"/>
    </row>
    <row r="16" spans="2:29" x14ac:dyDescent="0.25">
      <c r="B16" s="7">
        <v>45974</v>
      </c>
      <c r="C16" s="8">
        <v>382</v>
      </c>
      <c r="D16" s="9"/>
      <c r="E16" s="10">
        <v>19.600000000000001</v>
      </c>
      <c r="F16" s="33">
        <f t="shared" si="0"/>
        <v>7487.2000000000007</v>
      </c>
      <c r="G16" s="19"/>
      <c r="H16" s="16"/>
      <c r="I16" s="17"/>
      <c r="J16" s="18"/>
    </row>
    <row r="17" spans="2:14" x14ac:dyDescent="0.25">
      <c r="B17" s="7">
        <v>45975</v>
      </c>
      <c r="C17" s="8">
        <v>379</v>
      </c>
      <c r="D17" s="9"/>
      <c r="E17" s="10">
        <v>19.600000000000001</v>
      </c>
      <c r="F17" s="33">
        <f t="shared" si="0"/>
        <v>7428.4000000000005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392</v>
      </c>
      <c r="D18" s="9"/>
      <c r="E18" s="10">
        <v>19.600000000000001</v>
      </c>
      <c r="F18" s="33">
        <f t="shared" si="0"/>
        <v>7683.2000000000007</v>
      </c>
      <c r="G18" s="19"/>
      <c r="H18" s="16"/>
      <c r="I18" s="17"/>
      <c r="J18" s="18"/>
    </row>
    <row r="19" spans="2:14" x14ac:dyDescent="0.25">
      <c r="B19" s="7">
        <v>45977</v>
      </c>
      <c r="C19" s="8">
        <v>370.5</v>
      </c>
      <c r="D19" s="9"/>
      <c r="E19" s="10">
        <v>19.600000000000001</v>
      </c>
      <c r="F19" s="33">
        <f t="shared" si="0"/>
        <v>7261.8</v>
      </c>
      <c r="G19" s="19"/>
      <c r="H19" s="16"/>
      <c r="I19" s="17"/>
      <c r="J19" s="18"/>
    </row>
    <row r="20" spans="2:14" x14ac:dyDescent="0.25">
      <c r="B20" s="7">
        <v>45978</v>
      </c>
      <c r="C20" s="8">
        <v>384.5</v>
      </c>
      <c r="D20" s="9"/>
      <c r="E20" s="10">
        <v>19.600000000000001</v>
      </c>
      <c r="F20" s="33">
        <f t="shared" si="0"/>
        <v>7536.2000000000007</v>
      </c>
      <c r="G20" s="19"/>
      <c r="H20" s="16"/>
      <c r="I20" s="17"/>
      <c r="J20" s="18"/>
    </row>
    <row r="21" spans="2:14" x14ac:dyDescent="0.25">
      <c r="B21" s="7">
        <v>45979</v>
      </c>
      <c r="C21" s="8">
        <v>393.5</v>
      </c>
      <c r="D21" s="9"/>
      <c r="E21" s="10">
        <v>19.600000000000001</v>
      </c>
      <c r="F21" s="33">
        <f t="shared" si="0"/>
        <v>7712.6</v>
      </c>
      <c r="G21" s="19"/>
      <c r="H21" s="16"/>
      <c r="I21" s="17"/>
      <c r="J21" s="18"/>
    </row>
    <row r="22" spans="2:14" x14ac:dyDescent="0.25">
      <c r="B22" s="7">
        <v>45980</v>
      </c>
      <c r="C22" s="8">
        <v>397</v>
      </c>
      <c r="D22" s="9"/>
      <c r="E22" s="10">
        <v>19.600000000000001</v>
      </c>
      <c r="F22" s="33">
        <f t="shared" si="0"/>
        <v>7781.2000000000007</v>
      </c>
      <c r="G22" s="19"/>
      <c r="H22" s="16"/>
      <c r="I22" s="17"/>
      <c r="J22" s="18"/>
    </row>
    <row r="23" spans="2:14" x14ac:dyDescent="0.25">
      <c r="B23" s="7">
        <v>45981</v>
      </c>
      <c r="C23" s="8">
        <v>397.5</v>
      </c>
      <c r="D23" s="9"/>
      <c r="E23" s="10">
        <v>19.600000000000001</v>
      </c>
      <c r="F23" s="33">
        <f t="shared" si="0"/>
        <v>7791.0000000000009</v>
      </c>
      <c r="G23" s="19"/>
      <c r="H23" s="16"/>
      <c r="I23" s="17"/>
      <c r="J23" s="18"/>
    </row>
    <row r="24" spans="2:14" x14ac:dyDescent="0.25">
      <c r="B24" s="7">
        <v>45982</v>
      </c>
      <c r="C24" s="8">
        <v>390.5</v>
      </c>
      <c r="D24" s="9"/>
      <c r="E24" s="10">
        <v>19.600000000000001</v>
      </c>
      <c r="F24" s="33">
        <f t="shared" si="0"/>
        <v>7653.8</v>
      </c>
      <c r="G24" s="19"/>
      <c r="H24" s="16"/>
      <c r="I24" s="17"/>
      <c r="J24" s="18"/>
    </row>
    <row r="25" spans="2:14" x14ac:dyDescent="0.25">
      <c r="B25" s="7">
        <v>45983</v>
      </c>
      <c r="C25" s="8">
        <v>373</v>
      </c>
      <c r="D25" s="9"/>
      <c r="E25" s="10">
        <v>19.600000000000001</v>
      </c>
      <c r="F25" s="33">
        <f t="shared" si="0"/>
        <v>7310.8</v>
      </c>
      <c r="G25" s="19"/>
      <c r="H25" s="16"/>
      <c r="I25" s="17"/>
      <c r="J25" s="18"/>
    </row>
    <row r="26" spans="2:14" x14ac:dyDescent="0.25">
      <c r="B26" s="7">
        <v>45984</v>
      </c>
      <c r="C26" s="8">
        <v>388.5</v>
      </c>
      <c r="D26" s="9"/>
      <c r="E26" s="10">
        <v>19.600000000000001</v>
      </c>
      <c r="F26" s="33">
        <f t="shared" si="0"/>
        <v>7614.6</v>
      </c>
      <c r="G26" s="19"/>
      <c r="H26" s="16"/>
      <c r="I26" s="17"/>
      <c r="J26" s="18"/>
    </row>
    <row r="27" spans="2:14" x14ac:dyDescent="0.25">
      <c r="B27" s="7">
        <v>45985</v>
      </c>
      <c r="C27" s="8">
        <v>375.5</v>
      </c>
      <c r="D27" s="9"/>
      <c r="E27" s="10">
        <v>19.600000000000001</v>
      </c>
      <c r="F27" s="33">
        <f t="shared" si="0"/>
        <v>7359.8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388</v>
      </c>
      <c r="D28" s="9"/>
      <c r="E28" s="10">
        <v>19.600000000000001</v>
      </c>
      <c r="F28" s="33">
        <f t="shared" si="0"/>
        <v>7604.8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386.5</v>
      </c>
      <c r="D29" s="9"/>
      <c r="E29" s="10">
        <v>19.600000000000001</v>
      </c>
      <c r="F29" s="33">
        <f t="shared" si="0"/>
        <v>7575.4000000000005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383.5</v>
      </c>
      <c r="D30" s="9"/>
      <c r="E30" s="10">
        <v>19.600000000000001</v>
      </c>
      <c r="F30" s="33">
        <f t="shared" si="0"/>
        <v>7516.6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398</v>
      </c>
      <c r="D31" s="9"/>
      <c r="E31" s="10">
        <v>19.600000000000001</v>
      </c>
      <c r="F31" s="33">
        <f t="shared" si="0"/>
        <v>7800.8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384.5</v>
      </c>
      <c r="D32" s="9"/>
      <c r="E32" s="10">
        <v>19.600000000000001</v>
      </c>
      <c r="F32" s="33">
        <f t="shared" si="0"/>
        <v>7536.2000000000007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411.5</v>
      </c>
      <c r="D33" s="9"/>
      <c r="E33" s="10">
        <v>19.600000000000001</v>
      </c>
      <c r="F33" s="33">
        <f t="shared" si="0"/>
        <v>8065.4000000000005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11558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222015.10795199993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226536.79999999996</v>
      </c>
      <c r="L36" s="31">
        <f>J36-J4-J5-J6</f>
        <v>224047.16056799996</v>
      </c>
      <c r="M36" s="31"/>
      <c r="N36" s="31"/>
    </row>
    <row r="37" spans="2:14" x14ac:dyDescent="0.25">
      <c r="B37" s="26" t="s">
        <v>14</v>
      </c>
      <c r="C37" s="30">
        <f>C35</f>
        <v>11558</v>
      </c>
      <c r="D37" s="9">
        <f>D35/1.03</f>
        <v>0</v>
      </c>
      <c r="E37" s="10"/>
      <c r="F37" s="33">
        <f>SUM(F4:F36)</f>
        <v>226536.79999999996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4521.6920480000263</v>
      </c>
      <c r="M39" s="17"/>
      <c r="N39" s="40">
        <f>J39+N34</f>
        <v>4521.6920480000263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4521.6920480000263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389.5</v>
      </c>
      <c r="D4" s="9"/>
      <c r="E4" s="10">
        <v>20</v>
      </c>
      <c r="F4" s="33">
        <f>E4*C4</f>
        <v>7790</v>
      </c>
      <c r="G4" s="11"/>
      <c r="H4" s="12" t="s">
        <v>6</v>
      </c>
      <c r="I4" s="13">
        <v>0.01</v>
      </c>
      <c r="J4" s="14">
        <f>(F36+F37)*I4</f>
        <v>2283.2000000000003</v>
      </c>
    </row>
    <row r="5" spans="2:29" x14ac:dyDescent="0.25">
      <c r="B5" s="7">
        <v>45993</v>
      </c>
      <c r="C5" s="8">
        <v>393</v>
      </c>
      <c r="D5" s="9"/>
      <c r="E5" s="10">
        <v>20</v>
      </c>
      <c r="F5" s="33">
        <f t="shared" ref="F5:F34" si="0">E5*C5</f>
        <v>7860</v>
      </c>
      <c r="G5" s="11"/>
      <c r="H5" s="12" t="s">
        <v>7</v>
      </c>
      <c r="I5" s="13">
        <v>1E-3</v>
      </c>
      <c r="J5" s="14">
        <f>(F36+F37-J4-J6)*I5</f>
        <v>226.0368</v>
      </c>
    </row>
    <row r="6" spans="2:29" x14ac:dyDescent="0.25">
      <c r="B6" s="7">
        <v>45994</v>
      </c>
      <c r="C6" s="8">
        <v>370.5</v>
      </c>
      <c r="D6" s="9"/>
      <c r="E6" s="10">
        <v>20</v>
      </c>
      <c r="F6" s="33">
        <f t="shared" si="0"/>
        <v>7410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392.5</v>
      </c>
      <c r="D7" s="9"/>
      <c r="E7" s="10">
        <v>20</v>
      </c>
      <c r="F7" s="33">
        <f t="shared" si="0"/>
        <v>7850</v>
      </c>
      <c r="G7" s="11"/>
      <c r="H7" s="12" t="s">
        <v>9</v>
      </c>
      <c r="I7" s="13"/>
      <c r="J7" s="14">
        <f>'KASIM 2025'!J39*-1</f>
        <v>-4521.6920480000263</v>
      </c>
    </row>
    <row r="8" spans="2:29" x14ac:dyDescent="0.25">
      <c r="B8" s="7">
        <v>45996</v>
      </c>
      <c r="C8" s="8">
        <v>363.5</v>
      </c>
      <c r="D8" s="9"/>
      <c r="E8" s="10">
        <v>20</v>
      </c>
      <c r="F8" s="33">
        <f t="shared" si="0"/>
        <v>7270</v>
      </c>
      <c r="G8" s="15"/>
      <c r="H8" s="16"/>
      <c r="I8" s="17"/>
      <c r="J8" s="18"/>
    </row>
    <row r="9" spans="2:29" x14ac:dyDescent="0.25">
      <c r="B9" s="7">
        <v>45997</v>
      </c>
      <c r="C9" s="8">
        <v>382</v>
      </c>
      <c r="D9" s="9"/>
      <c r="E9" s="10">
        <v>20</v>
      </c>
      <c r="F9" s="33">
        <f t="shared" si="0"/>
        <v>7640</v>
      </c>
      <c r="G9" s="15"/>
      <c r="H9" s="16"/>
      <c r="I9" s="17"/>
      <c r="J9" s="18"/>
    </row>
    <row r="10" spans="2:29" x14ac:dyDescent="0.25">
      <c r="B10" s="7">
        <v>45998</v>
      </c>
      <c r="C10" s="8">
        <v>372.5</v>
      </c>
      <c r="D10" s="9"/>
      <c r="E10" s="10">
        <v>20</v>
      </c>
      <c r="F10" s="33">
        <f t="shared" si="0"/>
        <v>7450</v>
      </c>
      <c r="G10" s="15"/>
      <c r="H10" s="16"/>
      <c r="I10" s="17"/>
      <c r="J10" s="18"/>
    </row>
    <row r="11" spans="2:29" x14ac:dyDescent="0.25">
      <c r="B11" s="7">
        <v>45999</v>
      </c>
      <c r="C11" s="8">
        <v>380.5</v>
      </c>
      <c r="D11" s="9"/>
      <c r="E11" s="10">
        <v>20</v>
      </c>
      <c r="F11" s="33">
        <f t="shared" si="0"/>
        <v>7610</v>
      </c>
      <c r="G11" s="19"/>
      <c r="H11" s="16"/>
      <c r="I11" s="17"/>
      <c r="J11" s="18"/>
    </row>
    <row r="12" spans="2:29" x14ac:dyDescent="0.25">
      <c r="B12" s="7">
        <v>46000</v>
      </c>
      <c r="C12" s="8">
        <v>381.5</v>
      </c>
      <c r="D12" s="9"/>
      <c r="E12" s="10">
        <v>20</v>
      </c>
      <c r="F12" s="33">
        <f t="shared" si="0"/>
        <v>7630</v>
      </c>
      <c r="G12" s="19"/>
      <c r="H12" s="16"/>
      <c r="I12" s="17"/>
      <c r="J12" s="18"/>
    </row>
    <row r="13" spans="2:29" x14ac:dyDescent="0.25">
      <c r="B13" s="7">
        <v>46001</v>
      </c>
      <c r="C13" s="8">
        <v>368</v>
      </c>
      <c r="D13" s="9"/>
      <c r="E13" s="10">
        <v>20</v>
      </c>
      <c r="F13" s="33">
        <f t="shared" si="0"/>
        <v>7360</v>
      </c>
      <c r="G13" s="19"/>
      <c r="H13" s="16"/>
      <c r="I13" s="17"/>
      <c r="J13" s="18"/>
    </row>
    <row r="14" spans="2:29" x14ac:dyDescent="0.25">
      <c r="B14" s="7">
        <v>46002</v>
      </c>
      <c r="C14" s="8">
        <v>387</v>
      </c>
      <c r="D14" s="9"/>
      <c r="E14" s="10">
        <v>20</v>
      </c>
      <c r="F14" s="33">
        <f t="shared" si="0"/>
        <v>7740</v>
      </c>
      <c r="G14" s="15">
        <v>46037</v>
      </c>
      <c r="H14" s="16" t="s">
        <v>39</v>
      </c>
      <c r="I14" s="17"/>
      <c r="J14" s="18">
        <v>225816.24</v>
      </c>
    </row>
    <row r="15" spans="2:29" x14ac:dyDescent="0.25">
      <c r="B15" s="7">
        <v>46003</v>
      </c>
      <c r="C15" s="8">
        <v>366</v>
      </c>
      <c r="D15" s="9"/>
      <c r="E15" s="10">
        <v>20</v>
      </c>
      <c r="F15" s="33">
        <f t="shared" si="0"/>
        <v>7320</v>
      </c>
      <c r="G15" s="19"/>
      <c r="H15" s="16"/>
      <c r="I15" s="17"/>
      <c r="J15" s="18"/>
    </row>
    <row r="16" spans="2:29" x14ac:dyDescent="0.25">
      <c r="B16" s="7">
        <v>46004</v>
      </c>
      <c r="C16" s="8">
        <v>370.5</v>
      </c>
      <c r="D16" s="9"/>
      <c r="E16" s="10">
        <v>20</v>
      </c>
      <c r="F16" s="33">
        <f t="shared" si="0"/>
        <v>7410</v>
      </c>
      <c r="G16" s="19"/>
      <c r="H16" s="16"/>
      <c r="I16" s="17"/>
      <c r="J16" s="18"/>
    </row>
    <row r="17" spans="2:14" x14ac:dyDescent="0.25">
      <c r="B17" s="7">
        <v>46005</v>
      </c>
      <c r="C17" s="8">
        <v>371</v>
      </c>
      <c r="D17" s="9"/>
      <c r="E17" s="10">
        <v>20</v>
      </c>
      <c r="F17" s="33">
        <f t="shared" si="0"/>
        <v>7420</v>
      </c>
      <c r="G17" s="19"/>
      <c r="H17" s="16"/>
      <c r="I17" s="17"/>
      <c r="J17" s="18"/>
    </row>
    <row r="18" spans="2:14" x14ac:dyDescent="0.25">
      <c r="B18" s="7">
        <v>46006</v>
      </c>
      <c r="C18" s="8">
        <v>378</v>
      </c>
      <c r="D18" s="9"/>
      <c r="E18" s="10">
        <v>20</v>
      </c>
      <c r="F18" s="33">
        <f t="shared" si="0"/>
        <v>7560</v>
      </c>
      <c r="G18" s="19"/>
      <c r="H18" s="16"/>
      <c r="I18" s="17"/>
      <c r="J18" s="18"/>
    </row>
    <row r="19" spans="2:14" x14ac:dyDescent="0.25">
      <c r="B19" s="7">
        <v>46007</v>
      </c>
      <c r="C19" s="8">
        <v>377</v>
      </c>
      <c r="D19" s="9"/>
      <c r="E19" s="10">
        <v>20</v>
      </c>
      <c r="F19" s="33">
        <f t="shared" si="0"/>
        <v>7540</v>
      </c>
      <c r="G19" s="19"/>
      <c r="H19" s="16"/>
      <c r="I19" s="17"/>
      <c r="J19" s="18"/>
    </row>
    <row r="20" spans="2:14" x14ac:dyDescent="0.25">
      <c r="B20" s="7">
        <v>46008</v>
      </c>
      <c r="C20" s="8">
        <v>351</v>
      </c>
      <c r="D20" s="9"/>
      <c r="E20" s="10">
        <v>20</v>
      </c>
      <c r="F20" s="33">
        <f t="shared" si="0"/>
        <v>7020</v>
      </c>
      <c r="G20" s="19"/>
      <c r="H20" s="16"/>
      <c r="I20" s="17"/>
      <c r="J20" s="18"/>
    </row>
    <row r="21" spans="2:14" x14ac:dyDescent="0.25">
      <c r="B21" s="7">
        <v>46009</v>
      </c>
      <c r="C21" s="8">
        <v>374.5</v>
      </c>
      <c r="D21" s="9"/>
      <c r="E21" s="10">
        <v>20</v>
      </c>
      <c r="F21" s="33">
        <f t="shared" si="0"/>
        <v>7490</v>
      </c>
      <c r="G21" s="19"/>
      <c r="H21" s="16"/>
      <c r="I21" s="17"/>
      <c r="J21" s="18"/>
    </row>
    <row r="22" spans="2:14" x14ac:dyDescent="0.25">
      <c r="B22" s="7">
        <v>46010</v>
      </c>
      <c r="C22" s="8">
        <v>354</v>
      </c>
      <c r="D22" s="9"/>
      <c r="E22" s="10">
        <v>20</v>
      </c>
      <c r="F22" s="33">
        <f t="shared" si="0"/>
        <v>7080</v>
      </c>
      <c r="G22" s="19"/>
      <c r="H22" s="16"/>
      <c r="I22" s="17"/>
      <c r="J22" s="18"/>
    </row>
    <row r="23" spans="2:14" x14ac:dyDescent="0.25">
      <c r="B23" s="7">
        <v>46011</v>
      </c>
      <c r="C23" s="8">
        <v>355.5</v>
      </c>
      <c r="D23" s="9"/>
      <c r="E23" s="10">
        <v>20</v>
      </c>
      <c r="F23" s="33">
        <f t="shared" si="0"/>
        <v>7110</v>
      </c>
      <c r="G23" s="19"/>
      <c r="H23" s="16"/>
      <c r="I23" s="17"/>
      <c r="J23" s="18"/>
    </row>
    <row r="24" spans="2:14" x14ac:dyDescent="0.25">
      <c r="B24" s="7">
        <v>46012</v>
      </c>
      <c r="C24" s="8">
        <v>367</v>
      </c>
      <c r="D24" s="9"/>
      <c r="E24" s="10">
        <v>20</v>
      </c>
      <c r="F24" s="33">
        <f t="shared" si="0"/>
        <v>7340</v>
      </c>
      <c r="G24" s="19"/>
      <c r="H24" s="16"/>
      <c r="I24" s="17"/>
      <c r="J24" s="18"/>
    </row>
    <row r="25" spans="2:14" x14ac:dyDescent="0.25">
      <c r="B25" s="7">
        <v>46013</v>
      </c>
      <c r="C25" s="8">
        <v>356</v>
      </c>
      <c r="D25" s="9"/>
      <c r="E25" s="10">
        <v>20</v>
      </c>
      <c r="F25" s="33">
        <f t="shared" si="0"/>
        <v>7120</v>
      </c>
      <c r="G25" s="19"/>
      <c r="H25" s="16"/>
      <c r="I25" s="17"/>
      <c r="J25" s="18"/>
    </row>
    <row r="26" spans="2:14" x14ac:dyDescent="0.25">
      <c r="B26" s="7">
        <v>46014</v>
      </c>
      <c r="C26" s="8">
        <v>371</v>
      </c>
      <c r="D26" s="9"/>
      <c r="E26" s="10">
        <v>20</v>
      </c>
      <c r="F26" s="33">
        <f t="shared" si="0"/>
        <v>7420</v>
      </c>
      <c r="G26" s="19"/>
      <c r="H26" s="16"/>
      <c r="I26" s="17"/>
      <c r="J26" s="18"/>
    </row>
    <row r="27" spans="2:14" x14ac:dyDescent="0.25">
      <c r="B27" s="7">
        <v>46015</v>
      </c>
      <c r="C27" s="8">
        <v>362.5</v>
      </c>
      <c r="D27" s="9"/>
      <c r="E27" s="10">
        <v>20</v>
      </c>
      <c r="F27" s="33">
        <f t="shared" si="0"/>
        <v>7250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>
        <v>351.5</v>
      </c>
      <c r="D28" s="9"/>
      <c r="E28" s="10">
        <v>20</v>
      </c>
      <c r="F28" s="33">
        <f t="shared" si="0"/>
        <v>7030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>
        <v>356</v>
      </c>
      <c r="D29" s="9"/>
      <c r="E29" s="10">
        <v>20</v>
      </c>
      <c r="F29" s="33">
        <f t="shared" si="0"/>
        <v>7120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>
        <v>357</v>
      </c>
      <c r="D30" s="9"/>
      <c r="E30" s="10">
        <v>20</v>
      </c>
      <c r="F30" s="33">
        <f t="shared" si="0"/>
        <v>7140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>
        <v>356</v>
      </c>
      <c r="D31" s="9"/>
      <c r="E31" s="10">
        <v>20</v>
      </c>
      <c r="F31" s="33">
        <f t="shared" si="0"/>
        <v>7120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>
        <v>358.5</v>
      </c>
      <c r="D32" s="9"/>
      <c r="E32" s="10">
        <v>20</v>
      </c>
      <c r="F32" s="33">
        <f t="shared" si="0"/>
        <v>7170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>
        <v>353</v>
      </c>
      <c r="D33" s="9"/>
      <c r="E33" s="10">
        <v>20</v>
      </c>
      <c r="F33" s="33">
        <f t="shared" si="0"/>
        <v>7060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>
        <v>349.5</v>
      </c>
      <c r="D34" s="48"/>
      <c r="E34" s="10">
        <v>20</v>
      </c>
      <c r="F34" s="49">
        <f t="shared" si="0"/>
        <v>6990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11416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223803.78475199998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228320</v>
      </c>
      <c r="L36" s="31">
        <f>J36-J4-J5-J6</f>
        <v>225810.76319999999</v>
      </c>
      <c r="M36" s="31"/>
      <c r="N36" s="31"/>
    </row>
    <row r="37" spans="2:14" x14ac:dyDescent="0.25">
      <c r="B37" s="26" t="s">
        <v>14</v>
      </c>
      <c r="C37" s="30">
        <f>C35</f>
        <v>11416</v>
      </c>
      <c r="D37" s="9">
        <f>D35/1.03</f>
        <v>0</v>
      </c>
      <c r="E37" s="10"/>
      <c r="F37" s="33">
        <f>SUM(F4:F36)</f>
        <v>228320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4516.2152480000223</v>
      </c>
      <c r="M39" s="17"/>
      <c r="N39" s="40">
        <f>J39+N34</f>
        <v>4516.2152480000223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4516.2152480000223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34D2-4398-4B1F-A6F2-01F1588233EA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359.5</v>
      </c>
      <c r="D4" s="9"/>
      <c r="E4" s="10">
        <v>20.5</v>
      </c>
      <c r="F4" s="33">
        <f>E4*C4</f>
        <v>7369.75</v>
      </c>
      <c r="G4" s="11"/>
      <c r="H4" s="12" t="s">
        <v>6</v>
      </c>
      <c r="I4" s="13">
        <v>0.01</v>
      </c>
      <c r="J4" s="14">
        <f>(F36+F37)*I4</f>
        <v>2245.5262499999999</v>
      </c>
    </row>
    <row r="5" spans="2:29" x14ac:dyDescent="0.25">
      <c r="B5" s="7">
        <v>46024</v>
      </c>
      <c r="C5" s="8">
        <v>333.5</v>
      </c>
      <c r="D5" s="9"/>
      <c r="E5" s="10">
        <v>20.5</v>
      </c>
      <c r="F5" s="33">
        <f t="shared" ref="F5:F34" si="0">E5*C5</f>
        <v>6836.75</v>
      </c>
      <c r="G5" s="11"/>
      <c r="H5" s="12" t="s">
        <v>7</v>
      </c>
      <c r="I5" s="13">
        <v>1E-3</v>
      </c>
      <c r="J5" s="14">
        <f>(F36+F37-J4-J6)*I5</f>
        <v>222.30709875000002</v>
      </c>
    </row>
    <row r="6" spans="2:29" x14ac:dyDescent="0.25">
      <c r="B6" s="7">
        <v>46025</v>
      </c>
      <c r="C6" s="8">
        <v>466</v>
      </c>
      <c r="D6" s="9"/>
      <c r="E6" s="10">
        <v>20.5</v>
      </c>
      <c r="F6" s="33">
        <f t="shared" si="0"/>
        <v>9553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201</v>
      </c>
      <c r="D7" s="9"/>
      <c r="E7" s="10">
        <v>20.5</v>
      </c>
      <c r="F7" s="33">
        <f t="shared" si="0"/>
        <v>4120.5</v>
      </c>
      <c r="G7" s="11"/>
      <c r="H7" s="12" t="s">
        <v>9</v>
      </c>
      <c r="I7" s="13"/>
      <c r="J7" s="14">
        <f>'ARALIK 2025'!J39*-1</f>
        <v>-4516.2152480000223</v>
      </c>
    </row>
    <row r="8" spans="2:29" x14ac:dyDescent="0.25">
      <c r="B8" s="7">
        <v>46027</v>
      </c>
      <c r="C8" s="8">
        <v>346.5</v>
      </c>
      <c r="D8" s="9"/>
      <c r="E8" s="10">
        <v>20.5</v>
      </c>
      <c r="F8" s="33">
        <f t="shared" si="0"/>
        <v>7103.25</v>
      </c>
      <c r="G8" s="15"/>
      <c r="H8" s="16"/>
      <c r="I8" s="17"/>
      <c r="J8" s="18"/>
    </row>
    <row r="9" spans="2:29" x14ac:dyDescent="0.25">
      <c r="B9" s="7">
        <v>46028</v>
      </c>
      <c r="C9" s="8">
        <v>339</v>
      </c>
      <c r="D9" s="9"/>
      <c r="E9" s="10">
        <v>20.5</v>
      </c>
      <c r="F9" s="33">
        <f t="shared" si="0"/>
        <v>6949.5</v>
      </c>
      <c r="G9" s="15"/>
      <c r="H9" s="16"/>
      <c r="I9" s="17"/>
      <c r="J9" s="18"/>
    </row>
    <row r="10" spans="2:29" x14ac:dyDescent="0.25">
      <c r="B10" s="7">
        <v>46029</v>
      </c>
      <c r="C10" s="8">
        <v>345</v>
      </c>
      <c r="D10" s="9"/>
      <c r="E10" s="10">
        <v>20.5</v>
      </c>
      <c r="F10" s="33">
        <f t="shared" si="0"/>
        <v>7072.5</v>
      </c>
      <c r="G10" s="15"/>
      <c r="H10" s="16"/>
      <c r="I10" s="17"/>
      <c r="J10" s="18"/>
    </row>
    <row r="11" spans="2:29" x14ac:dyDescent="0.25">
      <c r="B11" s="7">
        <v>46030</v>
      </c>
      <c r="C11" s="8">
        <v>344</v>
      </c>
      <c r="D11" s="9"/>
      <c r="E11" s="10">
        <v>20.5</v>
      </c>
      <c r="F11" s="33">
        <f t="shared" si="0"/>
        <v>7052</v>
      </c>
      <c r="G11" s="19"/>
      <c r="H11" s="16"/>
      <c r="I11" s="17"/>
      <c r="J11" s="18"/>
    </row>
    <row r="12" spans="2:29" x14ac:dyDescent="0.25">
      <c r="B12" s="7">
        <v>46031</v>
      </c>
      <c r="C12" s="8">
        <v>345</v>
      </c>
      <c r="D12" s="9"/>
      <c r="E12" s="10">
        <v>20.5</v>
      </c>
      <c r="F12" s="33">
        <f t="shared" si="0"/>
        <v>7072.5</v>
      </c>
      <c r="G12" s="19"/>
      <c r="H12" s="16"/>
      <c r="I12" s="17"/>
      <c r="J12" s="18"/>
    </row>
    <row r="13" spans="2:29" x14ac:dyDescent="0.25">
      <c r="B13" s="7">
        <v>46032</v>
      </c>
      <c r="C13" s="8">
        <v>334.5</v>
      </c>
      <c r="D13" s="9"/>
      <c r="E13" s="10">
        <v>20.5</v>
      </c>
      <c r="F13" s="33">
        <f t="shared" si="0"/>
        <v>6857.25</v>
      </c>
      <c r="G13" s="19"/>
      <c r="H13" s="16"/>
      <c r="I13" s="17"/>
      <c r="J13" s="18"/>
    </row>
    <row r="14" spans="2:29" x14ac:dyDescent="0.25">
      <c r="B14" s="7">
        <v>46033</v>
      </c>
      <c r="C14" s="8">
        <v>328</v>
      </c>
      <c r="D14" s="9"/>
      <c r="E14" s="10">
        <v>20.5</v>
      </c>
      <c r="F14" s="33">
        <f t="shared" si="0"/>
        <v>6724</v>
      </c>
      <c r="G14" s="19"/>
      <c r="H14" s="16"/>
      <c r="I14" s="17"/>
      <c r="J14" s="18"/>
    </row>
    <row r="15" spans="2:29" x14ac:dyDescent="0.25">
      <c r="B15" s="7">
        <v>46034</v>
      </c>
      <c r="C15" s="8">
        <v>331.5</v>
      </c>
      <c r="D15" s="9"/>
      <c r="E15" s="10">
        <v>20.5</v>
      </c>
      <c r="F15" s="33">
        <f t="shared" si="0"/>
        <v>6795.75</v>
      </c>
      <c r="G15" s="19"/>
      <c r="H15" s="16"/>
      <c r="I15" s="17"/>
      <c r="J15" s="18"/>
    </row>
    <row r="16" spans="2:29" x14ac:dyDescent="0.25">
      <c r="B16" s="7">
        <v>46035</v>
      </c>
      <c r="C16" s="8">
        <v>336</v>
      </c>
      <c r="D16" s="9"/>
      <c r="E16" s="10">
        <v>20.5</v>
      </c>
      <c r="F16" s="33">
        <f t="shared" si="0"/>
        <v>6888</v>
      </c>
      <c r="G16" s="19"/>
      <c r="H16" s="16"/>
      <c r="I16" s="17"/>
      <c r="J16" s="18"/>
    </row>
    <row r="17" spans="2:10" x14ac:dyDescent="0.25">
      <c r="B17" s="7">
        <v>46036</v>
      </c>
      <c r="C17" s="8">
        <v>322</v>
      </c>
      <c r="D17" s="9"/>
      <c r="E17" s="10">
        <v>20.5</v>
      </c>
      <c r="F17" s="33">
        <f t="shared" si="0"/>
        <v>6601</v>
      </c>
      <c r="G17" s="19"/>
      <c r="H17" s="16"/>
      <c r="I17" s="17"/>
      <c r="J17" s="18"/>
    </row>
    <row r="18" spans="2:10" x14ac:dyDescent="0.25">
      <c r="B18" s="7">
        <v>46037</v>
      </c>
      <c r="C18" s="8">
        <v>325</v>
      </c>
      <c r="D18" s="9"/>
      <c r="E18" s="10">
        <v>20.5</v>
      </c>
      <c r="F18" s="33">
        <f t="shared" si="0"/>
        <v>6662.5</v>
      </c>
      <c r="G18" s="15">
        <v>46079</v>
      </c>
      <c r="H18" s="16" t="s">
        <v>39</v>
      </c>
      <c r="I18" s="17"/>
      <c r="J18" s="18">
        <v>219908.37</v>
      </c>
    </row>
    <row r="19" spans="2:10" x14ac:dyDescent="0.25">
      <c r="B19" s="7">
        <v>46038</v>
      </c>
      <c r="C19" s="8">
        <v>333.5</v>
      </c>
      <c r="D19" s="9"/>
      <c r="E19" s="10">
        <v>20.5</v>
      </c>
      <c r="F19" s="33">
        <f t="shared" si="0"/>
        <v>6836.75</v>
      </c>
      <c r="G19" s="19"/>
      <c r="H19" s="16"/>
      <c r="I19" s="17"/>
      <c r="J19" s="18"/>
    </row>
    <row r="20" spans="2:10" x14ac:dyDescent="0.25">
      <c r="B20" s="7">
        <v>46039</v>
      </c>
      <c r="C20" s="8">
        <v>327.5</v>
      </c>
      <c r="D20" s="9"/>
      <c r="E20" s="10">
        <v>20.5</v>
      </c>
      <c r="F20" s="33">
        <f t="shared" si="0"/>
        <v>6713.75</v>
      </c>
      <c r="G20" s="19"/>
      <c r="H20" s="16"/>
      <c r="I20" s="17"/>
      <c r="J20" s="18"/>
    </row>
    <row r="21" spans="2:10" x14ac:dyDescent="0.25">
      <c r="B21" s="7">
        <v>46040</v>
      </c>
      <c r="C21" s="8">
        <v>333</v>
      </c>
      <c r="D21" s="9"/>
      <c r="E21" s="10">
        <v>20.5</v>
      </c>
      <c r="F21" s="33">
        <f t="shared" si="0"/>
        <v>6826.5</v>
      </c>
      <c r="G21" s="19"/>
      <c r="H21" s="16"/>
      <c r="I21" s="17"/>
      <c r="J21" s="18"/>
    </row>
    <row r="22" spans="2:10" x14ac:dyDescent="0.25">
      <c r="B22" s="7">
        <v>46041</v>
      </c>
      <c r="C22" s="8">
        <v>322</v>
      </c>
      <c r="D22" s="9"/>
      <c r="E22" s="10">
        <v>20.5</v>
      </c>
      <c r="F22" s="33">
        <f t="shared" si="0"/>
        <v>6601</v>
      </c>
      <c r="G22" s="19"/>
      <c r="H22" s="16"/>
      <c r="I22" s="17"/>
      <c r="J22" s="18"/>
    </row>
    <row r="23" spans="2:10" x14ac:dyDescent="0.25">
      <c r="B23" s="7">
        <v>46042</v>
      </c>
      <c r="C23" s="8">
        <v>311</v>
      </c>
      <c r="D23" s="9"/>
      <c r="E23" s="10">
        <v>20.5</v>
      </c>
      <c r="F23" s="33">
        <f t="shared" si="0"/>
        <v>6375.5</v>
      </c>
      <c r="G23" s="19"/>
      <c r="H23" s="16"/>
      <c r="I23" s="17"/>
      <c r="J23" s="18"/>
    </row>
    <row r="24" spans="2:10" x14ac:dyDescent="0.25">
      <c r="B24" s="7">
        <v>46043</v>
      </c>
      <c r="C24" s="8">
        <v>327</v>
      </c>
      <c r="D24" s="9"/>
      <c r="E24" s="10">
        <v>20.5</v>
      </c>
      <c r="F24" s="33">
        <f t="shared" si="0"/>
        <v>6703.5</v>
      </c>
      <c r="G24" s="19"/>
      <c r="H24" s="16"/>
      <c r="I24" s="17"/>
      <c r="J24" s="18"/>
    </row>
    <row r="25" spans="2:10" x14ac:dyDescent="0.25">
      <c r="B25" s="7">
        <v>46044</v>
      </c>
      <c r="C25" s="8">
        <v>339</v>
      </c>
      <c r="D25" s="9"/>
      <c r="E25" s="10">
        <v>24.25</v>
      </c>
      <c r="F25" s="33">
        <f t="shared" si="0"/>
        <v>8220.75</v>
      </c>
      <c r="G25" s="19"/>
      <c r="H25" s="16"/>
      <c r="I25" s="17"/>
      <c r="J25" s="18"/>
    </row>
    <row r="26" spans="2:10" x14ac:dyDescent="0.25">
      <c r="B26" s="7">
        <v>46045</v>
      </c>
      <c r="C26" s="8">
        <v>339</v>
      </c>
      <c r="D26" s="9"/>
      <c r="E26" s="10">
        <v>24.25</v>
      </c>
      <c r="F26" s="33">
        <f t="shared" si="0"/>
        <v>8220.75</v>
      </c>
      <c r="G26" s="19"/>
      <c r="H26" s="16"/>
      <c r="I26" s="17"/>
      <c r="J26" s="18"/>
    </row>
    <row r="27" spans="2:10" x14ac:dyDescent="0.25">
      <c r="B27" s="7">
        <v>46046</v>
      </c>
      <c r="C27" s="8">
        <v>340.5</v>
      </c>
      <c r="D27" s="9"/>
      <c r="E27" s="10">
        <v>24.25</v>
      </c>
      <c r="F27" s="33">
        <f t="shared" si="0"/>
        <v>8257.125</v>
      </c>
      <c r="G27" s="19"/>
      <c r="H27" s="16"/>
      <c r="I27" s="17"/>
      <c r="J27" s="18"/>
    </row>
    <row r="28" spans="2:10" x14ac:dyDescent="0.25">
      <c r="B28" s="7">
        <v>46047</v>
      </c>
      <c r="C28" s="8">
        <v>329</v>
      </c>
      <c r="D28" s="9"/>
      <c r="E28" s="10">
        <v>24.25</v>
      </c>
      <c r="F28" s="33">
        <f t="shared" si="0"/>
        <v>7978.25</v>
      </c>
      <c r="G28" s="19"/>
      <c r="H28" s="16"/>
      <c r="I28" s="17"/>
      <c r="J28" s="18"/>
    </row>
    <row r="29" spans="2:10" x14ac:dyDescent="0.25">
      <c r="B29" s="7">
        <v>46048</v>
      </c>
      <c r="C29" s="8">
        <v>340</v>
      </c>
      <c r="D29" s="9"/>
      <c r="E29" s="10">
        <v>24.25</v>
      </c>
      <c r="F29" s="33">
        <f t="shared" si="0"/>
        <v>8245</v>
      </c>
      <c r="G29" s="19"/>
      <c r="H29" s="16"/>
      <c r="I29" s="17"/>
      <c r="J29" s="18"/>
    </row>
    <row r="30" spans="2:10" x14ac:dyDescent="0.25">
      <c r="B30" s="7">
        <v>46049</v>
      </c>
      <c r="C30" s="8">
        <v>321.5</v>
      </c>
      <c r="D30" s="9"/>
      <c r="E30" s="10">
        <v>24.25</v>
      </c>
      <c r="F30" s="33">
        <f t="shared" si="0"/>
        <v>7796.375</v>
      </c>
      <c r="G30" s="19"/>
      <c r="H30" s="16"/>
      <c r="I30" s="17"/>
      <c r="J30" s="18"/>
    </row>
    <row r="31" spans="2:10" x14ac:dyDescent="0.25">
      <c r="B31" s="7">
        <v>46050</v>
      </c>
      <c r="C31" s="8">
        <v>326.5</v>
      </c>
      <c r="D31" s="9"/>
      <c r="E31" s="10">
        <v>24.25</v>
      </c>
      <c r="F31" s="33">
        <f t="shared" si="0"/>
        <v>7917.625</v>
      </c>
      <c r="G31" s="19"/>
      <c r="H31" s="16"/>
      <c r="I31" s="17"/>
      <c r="J31" s="18"/>
    </row>
    <row r="32" spans="2:10" x14ac:dyDescent="0.25">
      <c r="B32" s="7">
        <v>46051</v>
      </c>
      <c r="C32" s="8">
        <v>337</v>
      </c>
      <c r="D32" s="9"/>
      <c r="E32" s="10">
        <v>24.25</v>
      </c>
      <c r="F32" s="33">
        <f t="shared" si="0"/>
        <v>8172.25</v>
      </c>
      <c r="G32" s="19"/>
      <c r="H32" s="16"/>
      <c r="I32" s="17"/>
      <c r="J32" s="18"/>
    </row>
    <row r="33" spans="2:12" x14ac:dyDescent="0.25">
      <c r="B33" s="7">
        <v>46052</v>
      </c>
      <c r="C33" s="8">
        <v>330</v>
      </c>
      <c r="D33" s="9"/>
      <c r="E33" s="10">
        <v>24.25</v>
      </c>
      <c r="F33" s="33">
        <f t="shared" si="0"/>
        <v>8002.5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331</v>
      </c>
      <c r="D34" s="48"/>
      <c r="E34" s="10">
        <v>24.25</v>
      </c>
      <c r="F34" s="49">
        <f t="shared" si="0"/>
        <v>8026.75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10344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217859.98810074996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224552.625</v>
      </c>
      <c r="L36" s="31">
        <f>J36-J4-J5-J6</f>
        <v>222084.79165125001</v>
      </c>
    </row>
    <row r="37" spans="2:12" x14ac:dyDescent="0.25">
      <c r="B37" s="26" t="s">
        <v>14</v>
      </c>
      <c r="C37" s="30">
        <f>C35</f>
        <v>10344</v>
      </c>
      <c r="D37" s="9">
        <f>D35/1.03</f>
        <v>0</v>
      </c>
      <c r="E37" s="10"/>
      <c r="F37" s="33">
        <f>SUM(F4:F36)</f>
        <v>224552.625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6692.6368992500356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5C55-445F-43E6-B7DB-2760399B9CED}">
  <dimension ref="B1:AC43"/>
  <sheetViews>
    <sheetView zoomScale="85" zoomScaleNormal="85" workbookViewId="0">
      <selection activeCell="G19" sqref="G19: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323.5</v>
      </c>
      <c r="D4" s="9"/>
      <c r="E4" s="10">
        <v>25</v>
      </c>
      <c r="F4" s="33">
        <f>E4*C4</f>
        <v>8087.5</v>
      </c>
      <c r="G4" s="11"/>
      <c r="H4" s="12" t="s">
        <v>6</v>
      </c>
      <c r="I4" s="13">
        <v>0.01</v>
      </c>
      <c r="J4" s="14">
        <f>(F36+F37)*I4</f>
        <v>2281.625</v>
      </c>
    </row>
    <row r="5" spans="2:29" x14ac:dyDescent="0.25">
      <c r="B5" s="7">
        <v>46055</v>
      </c>
      <c r="C5" s="8">
        <v>336</v>
      </c>
      <c r="D5" s="9"/>
      <c r="E5" s="10">
        <v>25</v>
      </c>
      <c r="F5" s="33">
        <f t="shared" ref="F5:F34" si="0">E5*C5</f>
        <v>8400</v>
      </c>
      <c r="G5" s="11"/>
      <c r="H5" s="12" t="s">
        <v>7</v>
      </c>
      <c r="I5" s="13">
        <v>1E-3</v>
      </c>
      <c r="J5" s="14">
        <f>(F36+F37-J4-J6)*I5</f>
        <v>225.880875</v>
      </c>
    </row>
    <row r="6" spans="2:29" x14ac:dyDescent="0.25">
      <c r="B6" s="7">
        <v>46056</v>
      </c>
      <c r="C6" s="8">
        <v>321.5</v>
      </c>
      <c r="D6" s="9"/>
      <c r="E6" s="10">
        <v>25</v>
      </c>
      <c r="F6" s="33">
        <f t="shared" si="0"/>
        <v>8037.5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329.5</v>
      </c>
      <c r="D7" s="9"/>
      <c r="E7" s="10">
        <v>25</v>
      </c>
      <c r="F7" s="33">
        <f t="shared" si="0"/>
        <v>8237.5</v>
      </c>
      <c r="G7" s="11"/>
      <c r="H7" s="12" t="s">
        <v>9</v>
      </c>
      <c r="I7" s="13"/>
      <c r="J7" s="14">
        <f>'OCAK 2026'!J39*-1</f>
        <v>-6692.6368992500356</v>
      </c>
    </row>
    <row r="8" spans="2:29" x14ac:dyDescent="0.25">
      <c r="B8" s="7">
        <v>46058</v>
      </c>
      <c r="C8" s="8">
        <v>314.5</v>
      </c>
      <c r="D8" s="9"/>
      <c r="E8" s="10">
        <v>25</v>
      </c>
      <c r="F8" s="33">
        <f t="shared" si="0"/>
        <v>7862.5</v>
      </c>
      <c r="G8" s="15"/>
      <c r="H8" s="16"/>
      <c r="I8" s="17"/>
      <c r="J8" s="18"/>
    </row>
    <row r="9" spans="2:29" x14ac:dyDescent="0.25">
      <c r="B9" s="7">
        <v>46059</v>
      </c>
      <c r="C9" s="8">
        <v>326.5</v>
      </c>
      <c r="D9" s="9"/>
      <c r="E9" s="10">
        <v>25</v>
      </c>
      <c r="F9" s="33">
        <f t="shared" si="0"/>
        <v>8162.5</v>
      </c>
      <c r="G9" s="15"/>
      <c r="H9" s="16"/>
      <c r="I9" s="17"/>
      <c r="J9" s="18"/>
    </row>
    <row r="10" spans="2:29" x14ac:dyDescent="0.25">
      <c r="B10" s="7">
        <v>46060</v>
      </c>
      <c r="C10" s="8">
        <v>331</v>
      </c>
      <c r="D10" s="9"/>
      <c r="E10" s="10">
        <v>25</v>
      </c>
      <c r="F10" s="33">
        <f t="shared" si="0"/>
        <v>8275</v>
      </c>
      <c r="G10" s="15"/>
      <c r="H10" s="16"/>
      <c r="I10" s="17"/>
      <c r="J10" s="18"/>
    </row>
    <row r="11" spans="2:29" x14ac:dyDescent="0.25">
      <c r="B11" s="7">
        <v>46061</v>
      </c>
      <c r="C11" s="8">
        <v>331</v>
      </c>
      <c r="D11" s="9"/>
      <c r="E11" s="10">
        <v>25</v>
      </c>
      <c r="F11" s="33">
        <f t="shared" si="0"/>
        <v>8275</v>
      </c>
      <c r="G11" s="19"/>
      <c r="H11" s="16"/>
      <c r="I11" s="17"/>
      <c r="J11" s="18"/>
    </row>
    <row r="12" spans="2:29" x14ac:dyDescent="0.25">
      <c r="B12" s="7">
        <v>46062</v>
      </c>
      <c r="C12" s="8">
        <v>314</v>
      </c>
      <c r="D12" s="9"/>
      <c r="E12" s="10">
        <v>25</v>
      </c>
      <c r="F12" s="33">
        <f t="shared" si="0"/>
        <v>7850</v>
      </c>
      <c r="G12" s="15">
        <v>46099</v>
      </c>
      <c r="H12" s="16" t="s">
        <v>39</v>
      </c>
      <c r="I12" s="17"/>
      <c r="J12" s="18">
        <v>125000</v>
      </c>
    </row>
    <row r="13" spans="2:29" x14ac:dyDescent="0.25">
      <c r="B13" s="7">
        <v>46063</v>
      </c>
      <c r="C13" s="8">
        <v>345.5</v>
      </c>
      <c r="D13" s="9"/>
      <c r="E13" s="10">
        <v>25</v>
      </c>
      <c r="F13" s="33">
        <f t="shared" si="0"/>
        <v>8637.5</v>
      </c>
      <c r="G13" s="19"/>
      <c r="H13" s="16"/>
      <c r="I13" s="17"/>
      <c r="J13" s="18"/>
    </row>
    <row r="14" spans="2:29" x14ac:dyDescent="0.25">
      <c r="B14" s="7">
        <v>46064</v>
      </c>
      <c r="C14" s="8">
        <v>332.5</v>
      </c>
      <c r="D14" s="9"/>
      <c r="E14" s="10">
        <v>25</v>
      </c>
      <c r="F14" s="33">
        <f t="shared" si="0"/>
        <v>8312.5</v>
      </c>
      <c r="G14" s="19"/>
      <c r="H14" s="16"/>
      <c r="I14" s="17"/>
      <c r="J14" s="18"/>
    </row>
    <row r="15" spans="2:29" x14ac:dyDescent="0.25">
      <c r="B15" s="7">
        <v>46065</v>
      </c>
      <c r="C15" s="8">
        <v>320</v>
      </c>
      <c r="D15" s="9"/>
      <c r="E15" s="10">
        <v>25</v>
      </c>
      <c r="F15" s="33">
        <f t="shared" si="0"/>
        <v>8000</v>
      </c>
      <c r="G15" s="15">
        <v>46106</v>
      </c>
      <c r="H15" s="16" t="s">
        <v>40</v>
      </c>
      <c r="I15" s="17"/>
      <c r="J15" s="18">
        <v>100577.98</v>
      </c>
    </row>
    <row r="16" spans="2:29" x14ac:dyDescent="0.25">
      <c r="B16" s="7">
        <v>46066</v>
      </c>
      <c r="C16" s="8">
        <v>308</v>
      </c>
      <c r="D16" s="9"/>
      <c r="E16" s="10">
        <v>25</v>
      </c>
      <c r="F16" s="33">
        <f t="shared" si="0"/>
        <v>7700</v>
      </c>
      <c r="G16" s="19"/>
      <c r="H16" s="16"/>
      <c r="I16" s="17"/>
      <c r="J16" s="18"/>
    </row>
    <row r="17" spans="2:10" x14ac:dyDescent="0.25">
      <c r="B17" s="7">
        <v>46067</v>
      </c>
      <c r="C17" s="8">
        <v>323</v>
      </c>
      <c r="D17" s="9"/>
      <c r="E17" s="10">
        <v>25</v>
      </c>
      <c r="F17" s="33">
        <f t="shared" si="0"/>
        <v>8075</v>
      </c>
      <c r="G17" s="19"/>
      <c r="H17" s="16"/>
      <c r="I17" s="17"/>
      <c r="J17" s="18"/>
    </row>
    <row r="18" spans="2:10" x14ac:dyDescent="0.25">
      <c r="B18" s="7">
        <v>46068</v>
      </c>
      <c r="C18" s="8">
        <v>317</v>
      </c>
      <c r="D18" s="9"/>
      <c r="E18" s="10">
        <v>25</v>
      </c>
      <c r="F18" s="33">
        <f t="shared" si="0"/>
        <v>7925</v>
      </c>
      <c r="G18" s="19"/>
      <c r="H18" s="16"/>
      <c r="I18" s="17"/>
      <c r="J18" s="18"/>
    </row>
    <row r="19" spans="2:10" x14ac:dyDescent="0.25">
      <c r="B19" s="7">
        <v>46069</v>
      </c>
      <c r="C19" s="8">
        <v>315.5</v>
      </c>
      <c r="D19" s="9"/>
      <c r="E19" s="10">
        <v>25</v>
      </c>
      <c r="F19" s="33">
        <f t="shared" si="0"/>
        <v>7887.5</v>
      </c>
      <c r="G19" s="15">
        <v>46113</v>
      </c>
      <c r="H19" s="16" t="s">
        <v>39</v>
      </c>
      <c r="I19" s="17"/>
      <c r="J19" s="18">
        <v>6769.65</v>
      </c>
    </row>
    <row r="20" spans="2:10" x14ac:dyDescent="0.25">
      <c r="B20" s="7">
        <v>46070</v>
      </c>
      <c r="C20" s="8">
        <v>334</v>
      </c>
      <c r="D20" s="9"/>
      <c r="E20" s="10">
        <v>25</v>
      </c>
      <c r="F20" s="33">
        <f t="shared" si="0"/>
        <v>8350</v>
      </c>
      <c r="G20" s="19"/>
      <c r="H20" s="16"/>
      <c r="I20" s="17"/>
      <c r="J20" s="18"/>
    </row>
    <row r="21" spans="2:10" x14ac:dyDescent="0.25">
      <c r="B21" s="7">
        <v>46071</v>
      </c>
      <c r="C21" s="8">
        <v>328.5</v>
      </c>
      <c r="D21" s="9"/>
      <c r="E21" s="10">
        <v>25</v>
      </c>
      <c r="F21" s="33">
        <f t="shared" si="0"/>
        <v>8212.5</v>
      </c>
      <c r="G21" s="19"/>
      <c r="H21" s="16"/>
      <c r="I21" s="17"/>
      <c r="J21" s="18"/>
    </row>
    <row r="22" spans="2:10" x14ac:dyDescent="0.25">
      <c r="B22" s="7">
        <v>46072</v>
      </c>
      <c r="C22" s="8">
        <v>330.5</v>
      </c>
      <c r="D22" s="9"/>
      <c r="E22" s="10">
        <v>25</v>
      </c>
      <c r="F22" s="33">
        <f t="shared" si="0"/>
        <v>8262.5</v>
      </c>
      <c r="G22" s="19"/>
      <c r="H22" s="16"/>
      <c r="I22" s="17"/>
      <c r="J22" s="18"/>
    </row>
    <row r="23" spans="2:10" x14ac:dyDescent="0.25">
      <c r="B23" s="7">
        <v>46073</v>
      </c>
      <c r="C23" s="8">
        <v>333.5</v>
      </c>
      <c r="D23" s="9"/>
      <c r="E23" s="10">
        <v>25</v>
      </c>
      <c r="F23" s="33">
        <f t="shared" si="0"/>
        <v>8337.5</v>
      </c>
      <c r="G23" s="19"/>
      <c r="H23" s="16"/>
      <c r="I23" s="17"/>
      <c r="J23" s="18"/>
    </row>
    <row r="24" spans="2:10" x14ac:dyDescent="0.25">
      <c r="B24" s="7">
        <v>46074</v>
      </c>
      <c r="C24" s="8">
        <v>331.5</v>
      </c>
      <c r="D24" s="9"/>
      <c r="E24" s="10">
        <v>25</v>
      </c>
      <c r="F24" s="33">
        <f t="shared" si="0"/>
        <v>8287.5</v>
      </c>
      <c r="G24" s="19"/>
      <c r="H24" s="16"/>
      <c r="I24" s="17"/>
      <c r="J24" s="18"/>
    </row>
    <row r="25" spans="2:10" x14ac:dyDescent="0.25">
      <c r="B25" s="7">
        <v>46075</v>
      </c>
      <c r="C25" s="8">
        <v>336.5</v>
      </c>
      <c r="D25" s="9"/>
      <c r="E25" s="10">
        <v>25</v>
      </c>
      <c r="F25" s="33">
        <f t="shared" si="0"/>
        <v>8412.5</v>
      </c>
      <c r="G25" s="19"/>
      <c r="H25" s="16"/>
      <c r="I25" s="17"/>
      <c r="J25" s="18"/>
    </row>
    <row r="26" spans="2:10" x14ac:dyDescent="0.25">
      <c r="B26" s="7">
        <v>46076</v>
      </c>
      <c r="C26" s="8">
        <v>325</v>
      </c>
      <c r="D26" s="9"/>
      <c r="E26" s="10">
        <v>25</v>
      </c>
      <c r="F26" s="33">
        <f t="shared" si="0"/>
        <v>8125</v>
      </c>
      <c r="G26" s="19"/>
      <c r="H26" s="16"/>
      <c r="I26" s="17"/>
      <c r="J26" s="18"/>
    </row>
    <row r="27" spans="2:10" x14ac:dyDescent="0.25">
      <c r="B27" s="7">
        <v>46077</v>
      </c>
      <c r="C27" s="8">
        <v>326</v>
      </c>
      <c r="D27" s="9"/>
      <c r="E27" s="10">
        <v>25</v>
      </c>
      <c r="F27" s="33">
        <f t="shared" si="0"/>
        <v>8150</v>
      </c>
      <c r="G27" s="19"/>
      <c r="H27" s="16"/>
      <c r="I27" s="17"/>
      <c r="J27" s="18"/>
    </row>
    <row r="28" spans="2:10" x14ac:dyDescent="0.25">
      <c r="B28" s="7">
        <v>46078</v>
      </c>
      <c r="C28" s="8">
        <v>325</v>
      </c>
      <c r="D28" s="9"/>
      <c r="E28" s="10">
        <v>25</v>
      </c>
      <c r="F28" s="33">
        <f t="shared" si="0"/>
        <v>8125</v>
      </c>
      <c r="G28" s="19"/>
      <c r="H28" s="16"/>
      <c r="I28" s="17"/>
      <c r="J28" s="18"/>
    </row>
    <row r="29" spans="2:10" x14ac:dyDescent="0.25">
      <c r="B29" s="7">
        <v>46079</v>
      </c>
      <c r="C29" s="8">
        <v>327.5</v>
      </c>
      <c r="D29" s="9"/>
      <c r="E29" s="10">
        <v>25</v>
      </c>
      <c r="F29" s="33">
        <f t="shared" si="0"/>
        <v>8187.5</v>
      </c>
      <c r="G29" s="19"/>
      <c r="H29" s="16"/>
      <c r="I29" s="17"/>
      <c r="J29" s="18"/>
    </row>
    <row r="30" spans="2:10" x14ac:dyDescent="0.25">
      <c r="B30" s="7">
        <v>46080</v>
      </c>
      <c r="C30" s="8">
        <v>318</v>
      </c>
      <c r="D30" s="9"/>
      <c r="E30" s="10">
        <v>25</v>
      </c>
      <c r="F30" s="33">
        <f t="shared" si="0"/>
        <v>7950</v>
      </c>
      <c r="G30" s="19"/>
      <c r="H30" s="16"/>
      <c r="I30" s="17"/>
      <c r="J30" s="18"/>
    </row>
    <row r="31" spans="2:10" x14ac:dyDescent="0.25">
      <c r="B31" s="7">
        <v>46081</v>
      </c>
      <c r="C31" s="8">
        <v>321.5</v>
      </c>
      <c r="D31" s="9"/>
      <c r="E31" s="10">
        <v>25</v>
      </c>
      <c r="F31" s="33">
        <f t="shared" si="0"/>
        <v>8037.5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9126.5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228162.49897574997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228162.5</v>
      </c>
      <c r="L36" s="31">
        <f>J36-J4-J5-J6</f>
        <v>225654.994125</v>
      </c>
    </row>
    <row r="37" spans="2:12" x14ac:dyDescent="0.25">
      <c r="B37" s="26" t="s">
        <v>14</v>
      </c>
      <c r="C37" s="30">
        <f>C35</f>
        <v>9126.5</v>
      </c>
      <c r="D37" s="9">
        <f>D35/1.03</f>
        <v>0</v>
      </c>
      <c r="E37" s="10"/>
      <c r="F37" s="33">
        <f>SUM(F4:F36)</f>
        <v>228162.5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1.0242500284221023E-3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BA3A-C707-4ABE-B061-556F3BC0B644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325.5</v>
      </c>
      <c r="D4" s="9"/>
      <c r="E4" s="10">
        <v>25</v>
      </c>
      <c r="F4" s="33">
        <f>E4*C4</f>
        <v>8137.5</v>
      </c>
      <c r="G4" s="11"/>
      <c r="H4" s="12" t="s">
        <v>6</v>
      </c>
      <c r="I4" s="13">
        <v>0.01</v>
      </c>
      <c r="J4" s="14">
        <f>(F36+F37)*I4</f>
        <v>2369.875</v>
      </c>
    </row>
    <row r="5" spans="2:29" x14ac:dyDescent="0.25">
      <c r="B5" s="7">
        <v>46083</v>
      </c>
      <c r="C5" s="8">
        <v>317.5</v>
      </c>
      <c r="D5" s="9"/>
      <c r="E5" s="10">
        <v>25</v>
      </c>
      <c r="F5" s="33">
        <f t="shared" ref="F5:F34" si="0">E5*C5</f>
        <v>7937.5</v>
      </c>
      <c r="G5" s="11"/>
      <c r="H5" s="12" t="s">
        <v>7</v>
      </c>
      <c r="I5" s="13">
        <v>1E-3</v>
      </c>
      <c r="J5" s="14">
        <f>(F36+F37-J4-J6)*I5</f>
        <v>234.617625</v>
      </c>
    </row>
    <row r="6" spans="2:29" x14ac:dyDescent="0.25">
      <c r="B6" s="7">
        <v>46084</v>
      </c>
      <c r="C6" s="8">
        <v>325</v>
      </c>
      <c r="D6" s="9"/>
      <c r="E6" s="10">
        <v>25</v>
      </c>
      <c r="F6" s="33">
        <f t="shared" si="0"/>
        <v>8125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325</v>
      </c>
      <c r="D7" s="9"/>
      <c r="E7" s="10">
        <v>25</v>
      </c>
      <c r="F7" s="33">
        <f t="shared" si="0"/>
        <v>8125</v>
      </c>
      <c r="G7" s="11"/>
      <c r="H7" s="12" t="s">
        <v>9</v>
      </c>
      <c r="I7" s="13"/>
      <c r="J7" s="14">
        <f>'ŞUBAT 2026'!J39*-1</f>
        <v>-1.0242500284221023E-3</v>
      </c>
    </row>
    <row r="8" spans="2:29" x14ac:dyDescent="0.25">
      <c r="B8" s="7">
        <v>46086</v>
      </c>
      <c r="C8" s="8">
        <v>310</v>
      </c>
      <c r="D8" s="9"/>
      <c r="E8" s="10">
        <v>25</v>
      </c>
      <c r="F8" s="33">
        <f t="shared" si="0"/>
        <v>7750</v>
      </c>
      <c r="G8" s="15"/>
      <c r="H8" s="16"/>
      <c r="I8" s="17"/>
      <c r="J8" s="18"/>
    </row>
    <row r="9" spans="2:29" x14ac:dyDescent="0.25">
      <c r="B9" s="7">
        <v>46087</v>
      </c>
      <c r="C9" s="8">
        <v>318</v>
      </c>
      <c r="D9" s="9"/>
      <c r="E9" s="10">
        <v>25</v>
      </c>
      <c r="F9" s="33">
        <f t="shared" si="0"/>
        <v>7950</v>
      </c>
      <c r="G9" s="15"/>
      <c r="H9" s="16"/>
      <c r="I9" s="17"/>
      <c r="J9" s="18"/>
    </row>
    <row r="10" spans="2:29" x14ac:dyDescent="0.25">
      <c r="B10" s="7">
        <v>46088</v>
      </c>
      <c r="C10" s="8">
        <v>325</v>
      </c>
      <c r="D10" s="9"/>
      <c r="E10" s="10">
        <v>25</v>
      </c>
      <c r="F10" s="33">
        <f t="shared" si="0"/>
        <v>8125</v>
      </c>
      <c r="G10" s="15"/>
      <c r="H10" s="16"/>
      <c r="I10" s="17"/>
      <c r="J10" s="18"/>
    </row>
    <row r="11" spans="2:29" x14ac:dyDescent="0.25">
      <c r="B11" s="7">
        <v>46089</v>
      </c>
      <c r="C11" s="8">
        <v>315</v>
      </c>
      <c r="D11" s="9"/>
      <c r="E11" s="10">
        <v>25</v>
      </c>
      <c r="F11" s="33">
        <f t="shared" si="0"/>
        <v>7875</v>
      </c>
      <c r="G11" s="19"/>
      <c r="H11" s="16"/>
      <c r="I11" s="17"/>
      <c r="J11" s="18"/>
    </row>
    <row r="12" spans="2:29" x14ac:dyDescent="0.25">
      <c r="B12" s="7">
        <v>46090</v>
      </c>
      <c r="C12" s="8">
        <v>304.5</v>
      </c>
      <c r="D12" s="9"/>
      <c r="E12" s="10">
        <v>25</v>
      </c>
      <c r="F12" s="33">
        <f t="shared" si="0"/>
        <v>7612.5</v>
      </c>
      <c r="G12" s="15"/>
      <c r="H12" s="16"/>
      <c r="I12" s="17"/>
      <c r="J12" s="18"/>
    </row>
    <row r="13" spans="2:29" x14ac:dyDescent="0.25">
      <c r="B13" s="7">
        <v>46091</v>
      </c>
      <c r="C13" s="8">
        <v>302.5</v>
      </c>
      <c r="D13" s="9"/>
      <c r="E13" s="10">
        <v>25</v>
      </c>
      <c r="F13" s="33">
        <f t="shared" si="0"/>
        <v>7562.5</v>
      </c>
      <c r="G13" s="19"/>
      <c r="H13" s="16"/>
      <c r="I13" s="17"/>
      <c r="J13" s="18"/>
    </row>
    <row r="14" spans="2:29" x14ac:dyDescent="0.25">
      <c r="B14" s="7">
        <v>46092</v>
      </c>
      <c r="C14" s="8">
        <v>301</v>
      </c>
      <c r="D14" s="9"/>
      <c r="E14" s="10">
        <v>25</v>
      </c>
      <c r="F14" s="33">
        <f t="shared" si="0"/>
        <v>7525</v>
      </c>
      <c r="G14" s="19"/>
      <c r="H14" s="16"/>
      <c r="I14" s="17"/>
      <c r="J14" s="18"/>
    </row>
    <row r="15" spans="2:29" x14ac:dyDescent="0.25">
      <c r="B15" s="7">
        <v>46093</v>
      </c>
      <c r="C15" s="8">
        <v>291</v>
      </c>
      <c r="D15" s="9"/>
      <c r="E15" s="10">
        <v>25</v>
      </c>
      <c r="F15" s="33">
        <f t="shared" si="0"/>
        <v>7275</v>
      </c>
      <c r="G15" s="15"/>
      <c r="H15" s="16"/>
      <c r="I15" s="17"/>
      <c r="J15" s="18"/>
    </row>
    <row r="16" spans="2:29" x14ac:dyDescent="0.25">
      <c r="B16" s="7">
        <v>46094</v>
      </c>
      <c r="C16" s="8">
        <v>314</v>
      </c>
      <c r="D16" s="9"/>
      <c r="E16" s="10">
        <v>25</v>
      </c>
      <c r="F16" s="33">
        <f t="shared" si="0"/>
        <v>7850</v>
      </c>
      <c r="G16" s="15">
        <v>46134</v>
      </c>
      <c r="H16" s="16" t="s">
        <v>41</v>
      </c>
      <c r="I16" s="17"/>
      <c r="J16" s="18">
        <v>234383.01</v>
      </c>
    </row>
    <row r="17" spans="2:10" x14ac:dyDescent="0.25">
      <c r="B17" s="7">
        <v>46095</v>
      </c>
      <c r="C17" s="8">
        <v>310</v>
      </c>
      <c r="D17" s="9"/>
      <c r="E17" s="10">
        <v>25</v>
      </c>
      <c r="F17" s="33">
        <f t="shared" si="0"/>
        <v>7750</v>
      </c>
      <c r="G17" s="19"/>
      <c r="H17" s="16"/>
      <c r="I17" s="17"/>
      <c r="J17" s="18"/>
    </row>
    <row r="18" spans="2:10" x14ac:dyDescent="0.25">
      <c r="B18" s="7">
        <v>46096</v>
      </c>
      <c r="C18" s="8">
        <v>311</v>
      </c>
      <c r="D18" s="9"/>
      <c r="E18" s="10">
        <v>25</v>
      </c>
      <c r="F18" s="33">
        <f t="shared" si="0"/>
        <v>7775</v>
      </c>
      <c r="G18" s="19"/>
      <c r="H18" s="16"/>
      <c r="I18" s="17"/>
      <c r="J18" s="18"/>
    </row>
    <row r="19" spans="2:10" x14ac:dyDescent="0.25">
      <c r="B19" s="7">
        <v>46097</v>
      </c>
      <c r="C19" s="8">
        <v>303.5</v>
      </c>
      <c r="D19" s="9"/>
      <c r="E19" s="10">
        <v>25</v>
      </c>
      <c r="F19" s="33">
        <f t="shared" si="0"/>
        <v>7587.5</v>
      </c>
      <c r="G19" s="19"/>
      <c r="H19" s="16"/>
      <c r="I19" s="17"/>
      <c r="J19" s="18"/>
    </row>
    <row r="20" spans="2:10" x14ac:dyDescent="0.25">
      <c r="B20" s="7">
        <v>46098</v>
      </c>
      <c r="C20" s="8">
        <v>312</v>
      </c>
      <c r="D20" s="9"/>
      <c r="E20" s="10">
        <v>25</v>
      </c>
      <c r="F20" s="33">
        <f t="shared" si="0"/>
        <v>7800</v>
      </c>
      <c r="G20" s="19"/>
      <c r="H20" s="16"/>
      <c r="I20" s="17"/>
      <c r="J20" s="18"/>
    </row>
    <row r="21" spans="2:10" x14ac:dyDescent="0.25">
      <c r="B21" s="7">
        <v>46099</v>
      </c>
      <c r="C21" s="8">
        <v>303</v>
      </c>
      <c r="D21" s="9"/>
      <c r="E21" s="10">
        <v>25</v>
      </c>
      <c r="F21" s="33">
        <f t="shared" si="0"/>
        <v>7575</v>
      </c>
      <c r="G21" s="19"/>
      <c r="H21" s="16"/>
      <c r="I21" s="17"/>
      <c r="J21" s="18"/>
    </row>
    <row r="22" spans="2:10" x14ac:dyDescent="0.25">
      <c r="B22" s="7">
        <v>46100</v>
      </c>
      <c r="C22" s="8">
        <v>303</v>
      </c>
      <c r="D22" s="9"/>
      <c r="E22" s="10">
        <v>25</v>
      </c>
      <c r="F22" s="33">
        <f t="shared" si="0"/>
        <v>7575</v>
      </c>
      <c r="G22" s="19"/>
      <c r="H22" s="16"/>
      <c r="I22" s="17"/>
      <c r="J22" s="18"/>
    </row>
    <row r="23" spans="2:10" x14ac:dyDescent="0.25">
      <c r="B23" s="7">
        <v>46101</v>
      </c>
      <c r="C23" s="8">
        <v>292.5</v>
      </c>
      <c r="D23" s="9"/>
      <c r="E23" s="10">
        <v>25</v>
      </c>
      <c r="F23" s="33">
        <f t="shared" si="0"/>
        <v>7312.5</v>
      </c>
      <c r="G23" s="19"/>
      <c r="H23" s="16"/>
      <c r="I23" s="17"/>
      <c r="J23" s="18"/>
    </row>
    <row r="24" spans="2:10" x14ac:dyDescent="0.25">
      <c r="B24" s="7">
        <v>46102</v>
      </c>
      <c r="C24" s="8">
        <v>298</v>
      </c>
      <c r="D24" s="9"/>
      <c r="E24" s="10">
        <v>25</v>
      </c>
      <c r="F24" s="33">
        <f t="shared" si="0"/>
        <v>7450</v>
      </c>
      <c r="G24" s="19"/>
      <c r="H24" s="16"/>
      <c r="I24" s="17"/>
      <c r="J24" s="18"/>
    </row>
    <row r="25" spans="2:10" x14ac:dyDescent="0.25">
      <c r="B25" s="7">
        <v>46103</v>
      </c>
      <c r="C25" s="8">
        <v>307</v>
      </c>
      <c r="D25" s="9"/>
      <c r="E25" s="10">
        <v>25</v>
      </c>
      <c r="F25" s="33">
        <f t="shared" si="0"/>
        <v>7675</v>
      </c>
      <c r="G25" s="19"/>
      <c r="H25" s="16"/>
      <c r="I25" s="17"/>
      <c r="J25" s="18"/>
    </row>
    <row r="26" spans="2:10" x14ac:dyDescent="0.25">
      <c r="B26" s="7">
        <v>46104</v>
      </c>
      <c r="C26" s="8">
        <v>305.5</v>
      </c>
      <c r="D26" s="9"/>
      <c r="E26" s="10">
        <v>25</v>
      </c>
      <c r="F26" s="33">
        <f t="shared" si="0"/>
        <v>7637.5</v>
      </c>
      <c r="G26" s="19"/>
      <c r="H26" s="16"/>
      <c r="I26" s="17"/>
      <c r="J26" s="18"/>
    </row>
    <row r="27" spans="2:10" x14ac:dyDescent="0.25">
      <c r="B27" s="7">
        <v>46105</v>
      </c>
      <c r="C27" s="8">
        <v>306</v>
      </c>
      <c r="D27" s="9"/>
      <c r="E27" s="10">
        <v>25</v>
      </c>
      <c r="F27" s="33">
        <f t="shared" si="0"/>
        <v>7650</v>
      </c>
      <c r="G27" s="19"/>
      <c r="H27" s="16"/>
      <c r="I27" s="17"/>
      <c r="J27" s="18"/>
    </row>
    <row r="28" spans="2:10" x14ac:dyDescent="0.25">
      <c r="B28" s="7">
        <v>46106</v>
      </c>
      <c r="C28" s="8">
        <v>301.5</v>
      </c>
      <c r="D28" s="9"/>
      <c r="E28" s="10">
        <v>25</v>
      </c>
      <c r="F28" s="33">
        <f t="shared" si="0"/>
        <v>7537.5</v>
      </c>
      <c r="G28" s="19"/>
      <c r="H28" s="16"/>
      <c r="I28" s="17"/>
      <c r="J28" s="18"/>
    </row>
    <row r="29" spans="2:10" x14ac:dyDescent="0.25">
      <c r="B29" s="7">
        <v>46107</v>
      </c>
      <c r="C29" s="8">
        <v>293</v>
      </c>
      <c r="D29" s="9"/>
      <c r="E29" s="10">
        <v>25</v>
      </c>
      <c r="F29" s="33">
        <f t="shared" si="0"/>
        <v>7325</v>
      </c>
      <c r="G29" s="19"/>
      <c r="H29" s="16"/>
      <c r="I29" s="17"/>
      <c r="J29" s="18"/>
    </row>
    <row r="30" spans="2:10" x14ac:dyDescent="0.25">
      <c r="B30" s="7">
        <v>46108</v>
      </c>
      <c r="C30" s="8">
        <v>283.5</v>
      </c>
      <c r="D30" s="9"/>
      <c r="E30" s="10">
        <v>25</v>
      </c>
      <c r="F30" s="33">
        <f t="shared" si="0"/>
        <v>7087.5</v>
      </c>
      <c r="G30" s="19"/>
      <c r="H30" s="16"/>
      <c r="I30" s="17"/>
      <c r="J30" s="18"/>
    </row>
    <row r="31" spans="2:10" x14ac:dyDescent="0.25">
      <c r="B31" s="7">
        <v>46109</v>
      </c>
      <c r="C31" s="8">
        <v>292.5</v>
      </c>
      <c r="D31" s="9"/>
      <c r="E31" s="10">
        <v>25</v>
      </c>
      <c r="F31" s="33">
        <f t="shared" si="0"/>
        <v>7312.5</v>
      </c>
      <c r="G31" s="19"/>
      <c r="H31" s="16"/>
      <c r="I31" s="17"/>
      <c r="J31" s="18"/>
    </row>
    <row r="32" spans="2:10" x14ac:dyDescent="0.25">
      <c r="B32" s="7">
        <v>46110</v>
      </c>
      <c r="C32" s="8">
        <v>298.5</v>
      </c>
      <c r="D32" s="9"/>
      <c r="E32" s="10">
        <v>25</v>
      </c>
      <c r="F32" s="33">
        <f t="shared" si="0"/>
        <v>7462.5</v>
      </c>
      <c r="G32" s="19"/>
      <c r="H32" s="16"/>
      <c r="I32" s="17"/>
      <c r="J32" s="18"/>
    </row>
    <row r="33" spans="2:12" x14ac:dyDescent="0.25">
      <c r="B33" s="7">
        <v>46111</v>
      </c>
      <c r="C33" s="8">
        <v>295</v>
      </c>
      <c r="D33" s="9"/>
      <c r="E33" s="10">
        <v>25</v>
      </c>
      <c r="F33" s="33">
        <f t="shared" si="0"/>
        <v>7375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290</v>
      </c>
      <c r="D34" s="48"/>
      <c r="E34" s="10">
        <v>25</v>
      </c>
      <c r="F34" s="49">
        <f t="shared" si="0"/>
        <v>7250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9479.5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236987.50160074999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236987.5</v>
      </c>
      <c r="L36" s="31">
        <f>J36-J4-J5-J6</f>
        <v>234383.00737499999</v>
      </c>
    </row>
    <row r="37" spans="2:12" x14ac:dyDescent="0.25">
      <c r="B37" s="26" t="s">
        <v>14</v>
      </c>
      <c r="C37" s="30">
        <f>C35</f>
        <v>9479.5</v>
      </c>
      <c r="D37" s="9">
        <f>D35/1.03</f>
        <v>0</v>
      </c>
      <c r="E37" s="10"/>
      <c r="F37" s="33">
        <f>SUM(F4:F36)</f>
        <v>236987.5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-1.6007499943953007E-3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CB17-5DBB-4A8D-B7DE-6703CE9E82D4}">
  <dimension ref="B1:AC43"/>
  <sheetViews>
    <sheetView zoomScale="85" zoomScaleNormal="85" workbookViewId="0">
      <selection activeCell="Y45" sqref="Y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290</v>
      </c>
      <c r="D4" s="9"/>
      <c r="E4" s="10">
        <v>25</v>
      </c>
      <c r="F4" s="33">
        <f>E4*C4</f>
        <v>7250</v>
      </c>
      <c r="G4" s="11"/>
      <c r="H4" s="12" t="s">
        <v>6</v>
      </c>
      <c r="I4" s="13">
        <v>0.01</v>
      </c>
      <c r="J4" s="14">
        <f>(F36+F37)*I4</f>
        <v>2233.375</v>
      </c>
    </row>
    <row r="5" spans="2:29" x14ac:dyDescent="0.25">
      <c r="B5" s="7">
        <v>46114</v>
      </c>
      <c r="C5" s="8">
        <v>291</v>
      </c>
      <c r="D5" s="9"/>
      <c r="E5" s="10">
        <v>25</v>
      </c>
      <c r="F5" s="33">
        <f t="shared" ref="F5:F34" si="0">E5*C5</f>
        <v>7275</v>
      </c>
      <c r="G5" s="11"/>
      <c r="H5" s="12" t="s">
        <v>7</v>
      </c>
      <c r="I5" s="13">
        <v>1E-3</v>
      </c>
      <c r="J5" s="14">
        <f>(F36+F37-J4-J6)*I5</f>
        <v>221.10412500000001</v>
      </c>
    </row>
    <row r="6" spans="2:29" x14ac:dyDescent="0.25">
      <c r="B6" s="7">
        <v>46115</v>
      </c>
      <c r="C6" s="8">
        <v>295</v>
      </c>
      <c r="D6" s="9"/>
      <c r="E6" s="10">
        <v>25</v>
      </c>
      <c r="F6" s="33">
        <f t="shared" si="0"/>
        <v>7375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292</v>
      </c>
      <c r="D7" s="9"/>
      <c r="E7" s="10">
        <v>25</v>
      </c>
      <c r="F7" s="33">
        <f t="shared" si="0"/>
        <v>7300</v>
      </c>
      <c r="G7" s="11"/>
      <c r="H7" s="12" t="s">
        <v>9</v>
      </c>
      <c r="I7" s="13"/>
      <c r="J7" s="14">
        <f>'MART 2026'!J39*-1</f>
        <v>1.6007499943953007E-3</v>
      </c>
    </row>
    <row r="8" spans="2:29" x14ac:dyDescent="0.25">
      <c r="B8" s="7">
        <v>46117</v>
      </c>
      <c r="C8" s="8">
        <v>302</v>
      </c>
      <c r="D8" s="9"/>
      <c r="E8" s="10">
        <v>25</v>
      </c>
      <c r="F8" s="33">
        <f t="shared" si="0"/>
        <v>7550</v>
      </c>
      <c r="G8" s="15"/>
      <c r="H8" s="16"/>
      <c r="I8" s="17"/>
      <c r="J8" s="18"/>
    </row>
    <row r="9" spans="2:29" x14ac:dyDescent="0.25">
      <c r="B9" s="7">
        <v>46118</v>
      </c>
      <c r="C9" s="8">
        <v>274</v>
      </c>
      <c r="D9" s="9"/>
      <c r="E9" s="10">
        <v>25</v>
      </c>
      <c r="F9" s="33">
        <f t="shared" si="0"/>
        <v>6850</v>
      </c>
      <c r="G9" s="15"/>
      <c r="H9" s="16"/>
      <c r="I9" s="17"/>
      <c r="J9" s="18"/>
    </row>
    <row r="10" spans="2:29" x14ac:dyDescent="0.25">
      <c r="B10" s="7">
        <v>46119</v>
      </c>
      <c r="C10" s="8">
        <v>295.5</v>
      </c>
      <c r="D10" s="9"/>
      <c r="E10" s="10">
        <v>25</v>
      </c>
      <c r="F10" s="33">
        <f t="shared" si="0"/>
        <v>7387.5</v>
      </c>
      <c r="G10" s="15"/>
      <c r="H10" s="16"/>
      <c r="I10" s="17"/>
      <c r="J10" s="18"/>
    </row>
    <row r="11" spans="2:29" x14ac:dyDescent="0.25">
      <c r="B11" s="7">
        <v>46120</v>
      </c>
      <c r="C11" s="8">
        <v>297.5</v>
      </c>
      <c r="D11" s="9"/>
      <c r="E11" s="10">
        <v>25</v>
      </c>
      <c r="F11" s="33">
        <f t="shared" si="0"/>
        <v>7437.5</v>
      </c>
      <c r="G11" s="19"/>
      <c r="H11" s="16"/>
      <c r="I11" s="17"/>
      <c r="J11" s="18"/>
    </row>
    <row r="12" spans="2:29" x14ac:dyDescent="0.25">
      <c r="B12" s="7">
        <v>46121</v>
      </c>
      <c r="C12" s="8">
        <v>290</v>
      </c>
      <c r="D12" s="9"/>
      <c r="E12" s="10">
        <v>25</v>
      </c>
      <c r="F12" s="33">
        <f t="shared" si="0"/>
        <v>7250</v>
      </c>
      <c r="G12" s="15"/>
      <c r="H12" s="16"/>
      <c r="I12" s="17"/>
      <c r="J12" s="18"/>
    </row>
    <row r="13" spans="2:29" x14ac:dyDescent="0.25">
      <c r="B13" s="7">
        <v>46122</v>
      </c>
      <c r="C13" s="8">
        <v>286.5</v>
      </c>
      <c r="D13" s="9"/>
      <c r="E13" s="10">
        <v>25</v>
      </c>
      <c r="F13" s="33">
        <f t="shared" si="0"/>
        <v>7162.5</v>
      </c>
      <c r="G13" s="19"/>
      <c r="H13" s="16"/>
      <c r="I13" s="17"/>
      <c r="J13" s="18"/>
    </row>
    <row r="14" spans="2:29" x14ac:dyDescent="0.25">
      <c r="B14" s="7">
        <v>46123</v>
      </c>
      <c r="C14" s="8">
        <v>293.5</v>
      </c>
      <c r="D14" s="9"/>
      <c r="E14" s="10">
        <v>25</v>
      </c>
      <c r="F14" s="33">
        <f t="shared" si="0"/>
        <v>7337.5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291.5</v>
      </c>
      <c r="D15" s="9"/>
      <c r="E15" s="10">
        <v>25</v>
      </c>
      <c r="F15" s="33">
        <f t="shared" si="0"/>
        <v>7287.5</v>
      </c>
      <c r="G15" s="19"/>
      <c r="H15" s="16"/>
      <c r="I15" s="17"/>
      <c r="J15" s="18"/>
    </row>
    <row r="16" spans="2:29" x14ac:dyDescent="0.25">
      <c r="B16" s="7">
        <v>46125</v>
      </c>
      <c r="C16" s="8">
        <v>290</v>
      </c>
      <c r="D16" s="9"/>
      <c r="E16" s="10">
        <v>25</v>
      </c>
      <c r="F16" s="33">
        <f t="shared" si="0"/>
        <v>7250</v>
      </c>
      <c r="G16" s="19"/>
      <c r="H16" s="16"/>
      <c r="I16" s="17"/>
      <c r="J16" s="18"/>
    </row>
    <row r="17" spans="2:10" x14ac:dyDescent="0.25">
      <c r="B17" s="7">
        <v>46126</v>
      </c>
      <c r="C17" s="8">
        <v>302</v>
      </c>
      <c r="D17" s="9"/>
      <c r="E17" s="10">
        <v>25</v>
      </c>
      <c r="F17" s="33">
        <f t="shared" si="0"/>
        <v>7550</v>
      </c>
      <c r="G17" s="19"/>
      <c r="H17" s="16"/>
      <c r="I17" s="17"/>
      <c r="J17" s="18"/>
    </row>
    <row r="18" spans="2:10" x14ac:dyDescent="0.25">
      <c r="B18" s="7">
        <v>46127</v>
      </c>
      <c r="C18" s="8">
        <v>290.5</v>
      </c>
      <c r="D18" s="9"/>
      <c r="E18" s="10">
        <v>25</v>
      </c>
      <c r="F18" s="33">
        <f t="shared" si="0"/>
        <v>7262.5</v>
      </c>
      <c r="G18" s="19"/>
      <c r="H18" s="16"/>
      <c r="I18" s="17"/>
      <c r="J18" s="18"/>
    </row>
    <row r="19" spans="2:10" x14ac:dyDescent="0.25">
      <c r="B19" s="7">
        <v>46128</v>
      </c>
      <c r="C19" s="8">
        <v>293.5</v>
      </c>
      <c r="D19" s="9"/>
      <c r="E19" s="10">
        <v>25</v>
      </c>
      <c r="F19" s="33">
        <f t="shared" si="0"/>
        <v>7337.5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298</v>
      </c>
      <c r="D20" s="9"/>
      <c r="E20" s="10">
        <v>25</v>
      </c>
      <c r="F20" s="33">
        <f t="shared" si="0"/>
        <v>7450</v>
      </c>
      <c r="G20" s="19"/>
      <c r="H20" s="16"/>
      <c r="I20" s="17"/>
      <c r="J20" s="18"/>
    </row>
    <row r="21" spans="2:10" x14ac:dyDescent="0.25">
      <c r="B21" s="7">
        <v>46130</v>
      </c>
      <c r="C21" s="8">
        <v>287.5</v>
      </c>
      <c r="D21" s="9"/>
      <c r="E21" s="10">
        <v>25</v>
      </c>
      <c r="F21" s="33">
        <f t="shared" si="0"/>
        <v>7187.5</v>
      </c>
      <c r="G21" s="19"/>
      <c r="H21" s="16"/>
      <c r="I21" s="17"/>
      <c r="J21" s="18"/>
    </row>
    <row r="22" spans="2:10" x14ac:dyDescent="0.25">
      <c r="B22" s="7">
        <v>46131</v>
      </c>
      <c r="C22" s="8">
        <v>298</v>
      </c>
      <c r="D22" s="9"/>
      <c r="E22" s="10">
        <v>25</v>
      </c>
      <c r="F22" s="33">
        <f t="shared" si="0"/>
        <v>7450</v>
      </c>
      <c r="G22" s="19"/>
      <c r="H22" s="16"/>
      <c r="I22" s="17"/>
      <c r="J22" s="18"/>
    </row>
    <row r="23" spans="2:10" x14ac:dyDescent="0.25">
      <c r="B23" s="7">
        <v>46132</v>
      </c>
      <c r="C23" s="8">
        <v>278</v>
      </c>
      <c r="D23" s="9"/>
      <c r="E23" s="10">
        <v>25</v>
      </c>
      <c r="F23" s="33">
        <f t="shared" si="0"/>
        <v>6950</v>
      </c>
      <c r="G23" s="19"/>
      <c r="H23" s="16"/>
      <c r="I23" s="17"/>
      <c r="J23" s="18"/>
    </row>
    <row r="24" spans="2:10" x14ac:dyDescent="0.25">
      <c r="B24" s="7">
        <v>46133</v>
      </c>
      <c r="C24" s="8">
        <v>296</v>
      </c>
      <c r="D24" s="9"/>
      <c r="E24" s="10">
        <v>25</v>
      </c>
      <c r="F24" s="33">
        <f t="shared" si="0"/>
        <v>7400</v>
      </c>
      <c r="G24" s="19"/>
      <c r="H24" s="16"/>
      <c r="I24" s="17"/>
      <c r="J24" s="18"/>
    </row>
    <row r="25" spans="2:10" x14ac:dyDescent="0.25">
      <c r="B25" s="7">
        <v>46134</v>
      </c>
      <c r="C25" s="8">
        <v>303</v>
      </c>
      <c r="D25" s="9"/>
      <c r="E25" s="10">
        <v>25</v>
      </c>
      <c r="F25" s="33">
        <f t="shared" si="0"/>
        <v>7575</v>
      </c>
      <c r="G25" s="19"/>
      <c r="H25" s="16"/>
      <c r="I25" s="17"/>
      <c r="J25" s="18"/>
    </row>
    <row r="26" spans="2:10" x14ac:dyDescent="0.25">
      <c r="B26" s="7">
        <v>46135</v>
      </c>
      <c r="C26" s="8">
        <v>303.5</v>
      </c>
      <c r="D26" s="9"/>
      <c r="E26" s="10">
        <v>25</v>
      </c>
      <c r="F26" s="33">
        <f t="shared" si="0"/>
        <v>7587.5</v>
      </c>
      <c r="G26" s="19"/>
      <c r="H26" s="16"/>
      <c r="I26" s="17"/>
      <c r="J26" s="18"/>
    </row>
    <row r="27" spans="2:10" x14ac:dyDescent="0.25">
      <c r="B27" s="7">
        <v>46136</v>
      </c>
      <c r="C27" s="8">
        <v>319</v>
      </c>
      <c r="D27" s="9"/>
      <c r="E27" s="10">
        <v>25</v>
      </c>
      <c r="F27" s="33">
        <f t="shared" si="0"/>
        <v>7975</v>
      </c>
      <c r="G27" s="19"/>
      <c r="H27" s="16"/>
      <c r="I27" s="17"/>
      <c r="J27" s="18"/>
    </row>
    <row r="28" spans="2:10" x14ac:dyDescent="0.25">
      <c r="B28" s="7">
        <v>46137</v>
      </c>
      <c r="C28" s="8">
        <v>314</v>
      </c>
      <c r="D28" s="9"/>
      <c r="E28" s="10">
        <v>25</v>
      </c>
      <c r="F28" s="33">
        <f t="shared" si="0"/>
        <v>7850</v>
      </c>
      <c r="G28" s="19"/>
      <c r="H28" s="16"/>
      <c r="I28" s="17"/>
      <c r="J28" s="18"/>
    </row>
    <row r="29" spans="2:10" x14ac:dyDescent="0.25">
      <c r="B29" s="7">
        <v>46138</v>
      </c>
      <c r="C29" s="8">
        <v>317</v>
      </c>
      <c r="D29" s="9"/>
      <c r="E29" s="10">
        <v>25</v>
      </c>
      <c r="F29" s="33">
        <f t="shared" si="0"/>
        <v>7925</v>
      </c>
      <c r="G29" s="19"/>
      <c r="H29" s="16"/>
      <c r="I29" s="17"/>
      <c r="J29" s="18"/>
    </row>
    <row r="30" spans="2:10" x14ac:dyDescent="0.25">
      <c r="B30" s="7">
        <v>46139</v>
      </c>
      <c r="C30" s="8">
        <v>321</v>
      </c>
      <c r="D30" s="9"/>
      <c r="E30" s="10">
        <v>25</v>
      </c>
      <c r="F30" s="33">
        <f t="shared" si="0"/>
        <v>8025</v>
      </c>
      <c r="G30" s="19"/>
      <c r="H30" s="16"/>
      <c r="I30" s="17"/>
      <c r="J30" s="18"/>
    </row>
    <row r="31" spans="2:10" x14ac:dyDescent="0.25">
      <c r="B31" s="7">
        <v>46140</v>
      </c>
      <c r="C31" s="8">
        <v>317</v>
      </c>
      <c r="D31" s="9"/>
      <c r="E31" s="10">
        <v>25</v>
      </c>
      <c r="F31" s="33">
        <f t="shared" si="0"/>
        <v>7925</v>
      </c>
      <c r="G31" s="19"/>
      <c r="H31" s="16"/>
      <c r="I31" s="17"/>
      <c r="J31" s="18"/>
    </row>
    <row r="32" spans="2:10" x14ac:dyDescent="0.25">
      <c r="B32" s="7">
        <v>46141</v>
      </c>
      <c r="C32" s="8">
        <v>307</v>
      </c>
      <c r="D32" s="9"/>
      <c r="E32" s="10">
        <v>25</v>
      </c>
      <c r="F32" s="33">
        <f t="shared" si="0"/>
        <v>7675</v>
      </c>
      <c r="G32" s="19"/>
      <c r="H32" s="16"/>
      <c r="I32" s="17"/>
      <c r="J32" s="18"/>
    </row>
    <row r="33" spans="2:12" x14ac:dyDescent="0.25">
      <c r="B33" s="7">
        <v>46142</v>
      </c>
      <c r="C33" s="8">
        <v>300</v>
      </c>
      <c r="D33" s="9"/>
      <c r="E33" s="10">
        <v>25</v>
      </c>
      <c r="F33" s="33">
        <f t="shared" si="0"/>
        <v>7500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8933.5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2454.4807257499942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223337.5</v>
      </c>
      <c r="L36" s="31">
        <f>J36-J4-J5-J6</f>
        <v>220883.02087499999</v>
      </c>
    </row>
    <row r="37" spans="2:12" x14ac:dyDescent="0.25">
      <c r="B37" s="26" t="s">
        <v>14</v>
      </c>
      <c r="C37" s="30">
        <f>C35</f>
        <v>8933.5</v>
      </c>
      <c r="D37" s="9">
        <f>D35/1.03</f>
        <v>0</v>
      </c>
      <c r="E37" s="10"/>
      <c r="F37" s="33">
        <f>SUM(F4:F36)</f>
        <v>223337.5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220883.01927424999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1338-AEE3-4080-82C8-2807F260DDB5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0" t="s">
        <v>33</v>
      </c>
      <c r="C2" s="71"/>
      <c r="D2" s="71"/>
      <c r="E2" s="71"/>
      <c r="F2" s="71"/>
      <c r="G2" s="71"/>
      <c r="H2" s="71"/>
      <c r="I2" s="71"/>
      <c r="J2" s="7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334.5</v>
      </c>
      <c r="D4" s="9"/>
      <c r="E4" s="10">
        <v>25</v>
      </c>
      <c r="F4" s="33">
        <f>E4*C4</f>
        <v>8362.5</v>
      </c>
      <c r="G4" s="11"/>
      <c r="H4" s="12" t="s">
        <v>6</v>
      </c>
      <c r="I4" s="13">
        <v>0.01</v>
      </c>
      <c r="J4" s="14">
        <f>(F36+F37)*I4</f>
        <v>580.625</v>
      </c>
    </row>
    <row r="5" spans="2:29" x14ac:dyDescent="0.25">
      <c r="B5" s="7">
        <v>46144</v>
      </c>
      <c r="C5" s="8">
        <v>339</v>
      </c>
      <c r="D5" s="9"/>
      <c r="E5" s="10">
        <v>25</v>
      </c>
      <c r="F5" s="33">
        <f t="shared" ref="F5:F34" si="0">E5*C5</f>
        <v>8475</v>
      </c>
      <c r="G5" s="11"/>
      <c r="H5" s="12" t="s">
        <v>7</v>
      </c>
      <c r="I5" s="13">
        <v>1E-3</v>
      </c>
      <c r="J5" s="14">
        <f>(F36+F37-J4-J6)*I5</f>
        <v>57.481875000000002</v>
      </c>
    </row>
    <row r="6" spans="2:29" x14ac:dyDescent="0.25">
      <c r="B6" s="7">
        <v>46145</v>
      </c>
      <c r="C6" s="8">
        <v>324</v>
      </c>
      <c r="D6" s="9"/>
      <c r="E6" s="10">
        <v>25</v>
      </c>
      <c r="F6" s="33">
        <f t="shared" si="0"/>
        <v>8100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324.5</v>
      </c>
      <c r="D7" s="9"/>
      <c r="E7" s="10">
        <v>25</v>
      </c>
      <c r="F7" s="33">
        <f t="shared" si="0"/>
        <v>8112.5</v>
      </c>
      <c r="G7" s="11"/>
      <c r="H7" s="12" t="s">
        <v>9</v>
      </c>
      <c r="I7" s="13"/>
      <c r="J7" s="14">
        <f>'NİSAN 2026'!J39*-1</f>
        <v>-220883.01927424999</v>
      </c>
    </row>
    <row r="8" spans="2:29" x14ac:dyDescent="0.25">
      <c r="B8" s="7">
        <v>46147</v>
      </c>
      <c r="C8" s="8">
        <v>336.5</v>
      </c>
      <c r="D8" s="9"/>
      <c r="E8" s="10">
        <v>25</v>
      </c>
      <c r="F8" s="33">
        <f t="shared" si="0"/>
        <v>8412.5</v>
      </c>
      <c r="G8" s="15"/>
      <c r="H8" s="16"/>
      <c r="I8" s="17"/>
      <c r="J8" s="18"/>
    </row>
    <row r="9" spans="2:29" x14ac:dyDescent="0.25">
      <c r="B9" s="7">
        <v>46148</v>
      </c>
      <c r="C9" s="8">
        <v>322</v>
      </c>
      <c r="D9" s="9"/>
      <c r="E9" s="10">
        <v>25</v>
      </c>
      <c r="F9" s="33">
        <f t="shared" si="0"/>
        <v>8050</v>
      </c>
      <c r="G9" s="15"/>
      <c r="H9" s="16"/>
      <c r="I9" s="17"/>
      <c r="J9" s="18"/>
    </row>
    <row r="10" spans="2:29" x14ac:dyDescent="0.25">
      <c r="B10" s="7">
        <v>46149</v>
      </c>
      <c r="C10" s="8">
        <v>342</v>
      </c>
      <c r="D10" s="9"/>
      <c r="E10" s="10">
        <v>25</v>
      </c>
      <c r="F10" s="33">
        <f t="shared" si="0"/>
        <v>8550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2322.5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-220244.91239925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58062.5</v>
      </c>
      <c r="L36" s="31">
        <f>J36-J4-J5-J6</f>
        <v>57424.393125000002</v>
      </c>
    </row>
    <row r="37" spans="2:12" x14ac:dyDescent="0.25">
      <c r="B37" s="26" t="s">
        <v>14</v>
      </c>
      <c r="C37" s="30">
        <f>C35</f>
        <v>2322.5</v>
      </c>
      <c r="D37" s="9">
        <f>D35/1.03</f>
        <v>0</v>
      </c>
      <c r="E37" s="10"/>
      <c r="F37" s="33">
        <f>SUM(F4:F36)</f>
        <v>58062.5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278307.41239924997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2025-06-21T05:37:17Z</cp:lastPrinted>
  <dcterms:created xsi:type="dcterms:W3CDTF">2015-06-05T18:19:34Z</dcterms:created>
  <dcterms:modified xsi:type="dcterms:W3CDTF">2026-05-07T08:43:14Z</dcterms:modified>
</cp:coreProperties>
</file>